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DieseArbeitsmappe" autoCompressPictures="0"/>
  <mc:AlternateContent xmlns:mc="http://schemas.openxmlformats.org/markup-compatibility/2006">
    <mc:Choice Requires="x15">
      <x15ac:absPath xmlns:x15ac="http://schemas.microsoft.com/office/spreadsheetml/2010/11/ac" url="https://gizonline.sharepoint.com/teams/Trade/Freigegebene Dokumente/Regional SME Support Ecosystems/DoA2 WS2/WEM (Women Empowerment in Manufacturing) Project/Contract preparation documents (ToR, PP CC etc.)/Edited DOCs/"/>
    </mc:Choice>
  </mc:AlternateContent>
  <xr:revisionPtr revIDLastSave="65" documentId="13_ncr:1_{3414A6F5-632B-48F7-AA5D-05C05C8DA0DB}" xr6:coauthVersionLast="47" xr6:coauthVersionMax="47" xr10:uidLastSave="{66E153E4-B559-48AC-A779-F5B2B0AB86E7}"/>
  <bookViews>
    <workbookView xWindow="14295" yWindow="0" windowWidth="14610" windowHeight="15585" xr2:uid="{00000000-000D-0000-FFFF-FFFF00000000}"/>
  </bookViews>
  <sheets>
    <sheet name="Bidder 1-5" sheetId="10" r:id="rId1"/>
  </sheets>
  <definedNames>
    <definedName name="_xlnm.Print_Area" localSheetId="0">'Bidder 1-5'!$A$1:$N$121</definedName>
    <definedName name="_xlnm.Print_Titles" localSheetId="0">'Bidder 1-5'!$1:$9</definedName>
    <definedName name="Wertung">'Bidder 1-5'!$F$110:$N$110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39" i="10" l="1"/>
  <c r="D26" i="10"/>
  <c r="D50" i="10"/>
  <c r="D99" i="10"/>
  <c r="D80" i="10"/>
  <c r="D114" i="10"/>
  <c r="D38" i="10"/>
  <c r="P36" i="10"/>
  <c r="F93" i="10"/>
  <c r="F94" i="10"/>
  <c r="F95" i="10"/>
  <c r="F96" i="10"/>
  <c r="F97" i="10"/>
  <c r="F98" i="10"/>
  <c r="F92" i="10"/>
  <c r="N93" i="10"/>
  <c r="L93" i="10"/>
  <c r="J93" i="10"/>
  <c r="H93" i="10"/>
  <c r="H37" i="10"/>
  <c r="H38" i="10"/>
  <c r="H39" i="10"/>
  <c r="N37" i="10"/>
  <c r="N38" i="10"/>
  <c r="N39" i="10"/>
  <c r="L37" i="10"/>
  <c r="L38" i="10"/>
  <c r="L39" i="10"/>
  <c r="J37" i="10"/>
  <c r="J38" i="10"/>
  <c r="J39" i="10"/>
  <c r="F37" i="10"/>
  <c r="F38" i="10"/>
  <c r="F39" i="10"/>
  <c r="D60" i="10"/>
  <c r="L12" i="10"/>
  <c r="M5" i="10"/>
  <c r="D70" i="10"/>
  <c r="D90" i="10"/>
  <c r="D108" i="10"/>
  <c r="D113" i="10"/>
  <c r="D14" i="10"/>
  <c r="D18" i="10"/>
  <c r="D22" i="10"/>
  <c r="D30" i="10"/>
  <c r="D35" i="10"/>
  <c r="P117" i="10"/>
  <c r="P116" i="10"/>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4" i="10"/>
  <c r="N33" i="10"/>
  <c r="N32" i="10"/>
  <c r="N29" i="10"/>
  <c r="N28" i="10"/>
  <c r="N25" i="10"/>
  <c r="N24" i="10"/>
  <c r="N21" i="10"/>
  <c r="N20" i="10"/>
  <c r="N22" i="10"/>
  <c r="N17" i="10"/>
  <c r="N16" i="10"/>
  <c r="N13" i="10"/>
  <c r="N12" i="10"/>
  <c r="L34" i="10"/>
  <c r="L32" i="10"/>
  <c r="L33" i="10"/>
  <c r="L29" i="10"/>
  <c r="L28" i="10"/>
  <c r="L25" i="10"/>
  <c r="L24" i="10"/>
  <c r="L21" i="10"/>
  <c r="L20" i="10"/>
  <c r="L17" i="10"/>
  <c r="L16" i="10"/>
  <c r="L13" i="10"/>
  <c r="J34" i="10"/>
  <c r="J33" i="10"/>
  <c r="J32" i="10"/>
  <c r="J29" i="10"/>
  <c r="J28" i="10"/>
  <c r="J25" i="10"/>
  <c r="J24" i="10"/>
  <c r="J21" i="10"/>
  <c r="J20" i="10"/>
  <c r="J17" i="10"/>
  <c r="J16" i="10"/>
  <c r="J13" i="10"/>
  <c r="J12" i="10"/>
  <c r="H34" i="10"/>
  <c r="H33" i="10"/>
  <c r="H32" i="10"/>
  <c r="H29" i="10"/>
  <c r="H28" i="10"/>
  <c r="H25" i="10"/>
  <c r="H24" i="10"/>
  <c r="H21" i="10"/>
  <c r="H20" i="10"/>
  <c r="H17" i="10"/>
  <c r="H16" i="10"/>
  <c r="H13" i="10"/>
  <c r="H12" i="10"/>
  <c r="N112" i="10"/>
  <c r="N111" i="10"/>
  <c r="N110" i="10"/>
  <c r="N107" i="10"/>
  <c r="N106" i="10"/>
  <c r="N105" i="10"/>
  <c r="N104" i="10"/>
  <c r="N103" i="10"/>
  <c r="N102" i="10"/>
  <c r="N101" i="10"/>
  <c r="N98" i="10"/>
  <c r="N97" i="10"/>
  <c r="N96" i="10"/>
  <c r="N95" i="10"/>
  <c r="N94" i="10"/>
  <c r="N92" i="10"/>
  <c r="N89" i="10"/>
  <c r="N88" i="10"/>
  <c r="N87" i="10"/>
  <c r="N86" i="10"/>
  <c r="N85" i="10"/>
  <c r="N84" i="10"/>
  <c r="N83" i="10"/>
  <c r="N82" i="10"/>
  <c r="N79" i="10"/>
  <c r="N78" i="10"/>
  <c r="N77" i="10"/>
  <c r="N76" i="10"/>
  <c r="N75" i="10"/>
  <c r="N74" i="10"/>
  <c r="N73" i="10"/>
  <c r="N72" i="10"/>
  <c r="N69" i="10"/>
  <c r="N68" i="10"/>
  <c r="N67" i="10"/>
  <c r="N66" i="10"/>
  <c r="N65" i="10"/>
  <c r="N64" i="10"/>
  <c r="N63" i="10"/>
  <c r="N62" i="10"/>
  <c r="N59" i="10"/>
  <c r="N58" i="10"/>
  <c r="N57" i="10"/>
  <c r="N56" i="10"/>
  <c r="N55" i="10"/>
  <c r="N54" i="10"/>
  <c r="N53" i="10"/>
  <c r="N52" i="10"/>
  <c r="N49" i="10"/>
  <c r="N48" i="10"/>
  <c r="N47" i="10"/>
  <c r="N46" i="10"/>
  <c r="N45" i="10"/>
  <c r="N44" i="10"/>
  <c r="N43" i="10"/>
  <c r="N42" i="10"/>
  <c r="L112" i="10"/>
  <c r="L111" i="10"/>
  <c r="L110" i="10"/>
  <c r="L107" i="10"/>
  <c r="L106" i="10"/>
  <c r="L105" i="10"/>
  <c r="L104" i="10"/>
  <c r="L103" i="10"/>
  <c r="L102" i="10"/>
  <c r="L101" i="10"/>
  <c r="L98" i="10"/>
  <c r="L97" i="10"/>
  <c r="L96" i="10"/>
  <c r="L95" i="10"/>
  <c r="L94" i="10"/>
  <c r="L92" i="10"/>
  <c r="L89" i="10"/>
  <c r="L88" i="10"/>
  <c r="L87" i="10"/>
  <c r="L86" i="10"/>
  <c r="L85" i="10"/>
  <c r="L84" i="10"/>
  <c r="L83" i="10"/>
  <c r="L82" i="10"/>
  <c r="L79" i="10"/>
  <c r="L78" i="10"/>
  <c r="L77" i="10"/>
  <c r="L76" i="10"/>
  <c r="L75" i="10"/>
  <c r="L74" i="10"/>
  <c r="L73" i="10"/>
  <c r="L72" i="10"/>
  <c r="L69" i="10"/>
  <c r="L68" i="10"/>
  <c r="L67" i="10"/>
  <c r="L66" i="10"/>
  <c r="L65" i="10"/>
  <c r="L64" i="10"/>
  <c r="L63" i="10"/>
  <c r="L62" i="10"/>
  <c r="L59" i="10"/>
  <c r="L58" i="10"/>
  <c r="L57" i="10"/>
  <c r="L56" i="10"/>
  <c r="L55" i="10"/>
  <c r="L54" i="10"/>
  <c r="L53" i="10"/>
  <c r="L52" i="10"/>
  <c r="L49" i="10"/>
  <c r="L48" i="10"/>
  <c r="L47" i="10"/>
  <c r="L46" i="10"/>
  <c r="L45" i="10"/>
  <c r="L44" i="10"/>
  <c r="L43" i="10"/>
  <c r="L42" i="10"/>
  <c r="J112" i="10"/>
  <c r="J111" i="10"/>
  <c r="J110" i="10"/>
  <c r="J107" i="10"/>
  <c r="J106" i="10"/>
  <c r="J105" i="10"/>
  <c r="J104" i="10"/>
  <c r="J103" i="10"/>
  <c r="J102" i="10"/>
  <c r="J101" i="10"/>
  <c r="J98" i="10"/>
  <c r="J97" i="10"/>
  <c r="J96" i="10"/>
  <c r="J95" i="10"/>
  <c r="J94" i="10"/>
  <c r="J92" i="10"/>
  <c r="J89" i="10"/>
  <c r="J88" i="10"/>
  <c r="J87" i="10"/>
  <c r="J86" i="10"/>
  <c r="J85" i="10"/>
  <c r="J84" i="10"/>
  <c r="J83" i="10"/>
  <c r="J82" i="10"/>
  <c r="J79" i="10"/>
  <c r="J78" i="10"/>
  <c r="J77" i="10"/>
  <c r="J76" i="10"/>
  <c r="J75" i="10"/>
  <c r="J74" i="10"/>
  <c r="J73" i="10"/>
  <c r="J72" i="10"/>
  <c r="J69" i="10"/>
  <c r="J68" i="10"/>
  <c r="J67" i="10"/>
  <c r="J66" i="10"/>
  <c r="J65" i="10"/>
  <c r="J64" i="10"/>
  <c r="J63" i="10"/>
  <c r="J62" i="10"/>
  <c r="J59" i="10"/>
  <c r="J58" i="10"/>
  <c r="J57" i="10"/>
  <c r="J56" i="10"/>
  <c r="J55" i="10"/>
  <c r="J54" i="10"/>
  <c r="J53" i="10"/>
  <c r="J52" i="10"/>
  <c r="J49" i="10"/>
  <c r="J48" i="10"/>
  <c r="J47" i="10"/>
  <c r="J46" i="10"/>
  <c r="J45" i="10"/>
  <c r="J44" i="10"/>
  <c r="J43" i="10"/>
  <c r="J42" i="10"/>
  <c r="H112" i="10"/>
  <c r="H111" i="10"/>
  <c r="H110" i="10"/>
  <c r="H107" i="10"/>
  <c r="H106" i="10"/>
  <c r="H105" i="10"/>
  <c r="H104" i="10"/>
  <c r="H103" i="10"/>
  <c r="H102" i="10"/>
  <c r="H101" i="10"/>
  <c r="H98" i="10"/>
  <c r="H97" i="10"/>
  <c r="H96" i="10"/>
  <c r="H95" i="10"/>
  <c r="H94" i="10"/>
  <c r="H92" i="10"/>
  <c r="H89" i="10"/>
  <c r="H88" i="10"/>
  <c r="H87" i="10"/>
  <c r="H86" i="10"/>
  <c r="H85" i="10"/>
  <c r="H84" i="10"/>
  <c r="H83" i="10"/>
  <c r="H82" i="10"/>
  <c r="H79" i="10"/>
  <c r="H78" i="10"/>
  <c r="H77" i="10"/>
  <c r="H76" i="10"/>
  <c r="H75" i="10"/>
  <c r="H74" i="10"/>
  <c r="H73" i="10"/>
  <c r="H72" i="10"/>
  <c r="H69" i="10"/>
  <c r="H68" i="10"/>
  <c r="H67" i="10"/>
  <c r="H66" i="10"/>
  <c r="H65" i="10"/>
  <c r="H64" i="10"/>
  <c r="H63" i="10"/>
  <c r="H62" i="10"/>
  <c r="H59" i="10"/>
  <c r="H58" i="10"/>
  <c r="H57" i="10"/>
  <c r="H56" i="10"/>
  <c r="H55" i="10"/>
  <c r="H54" i="10"/>
  <c r="H53" i="10"/>
  <c r="H52" i="10"/>
  <c r="H49" i="10"/>
  <c r="H48" i="10"/>
  <c r="H47" i="10"/>
  <c r="H46" i="10"/>
  <c r="H45" i="10"/>
  <c r="H44" i="10"/>
  <c r="H43" i="10"/>
  <c r="H42" i="10"/>
  <c r="F112" i="10"/>
  <c r="F111" i="10"/>
  <c r="F110" i="10"/>
  <c r="F107" i="10"/>
  <c r="F106" i="10"/>
  <c r="F105" i="10"/>
  <c r="F104" i="10"/>
  <c r="F103" i="10"/>
  <c r="F102" i="10"/>
  <c r="F101" i="10"/>
  <c r="F89" i="10"/>
  <c r="F88" i="10"/>
  <c r="F87" i="10"/>
  <c r="F86" i="10"/>
  <c r="F85" i="10"/>
  <c r="F84" i="10"/>
  <c r="F83" i="10"/>
  <c r="F82" i="10"/>
  <c r="F79" i="10"/>
  <c r="F78" i="10"/>
  <c r="F77" i="10"/>
  <c r="F76" i="10"/>
  <c r="F75" i="10"/>
  <c r="F74" i="10"/>
  <c r="F73" i="10"/>
  <c r="F72" i="10"/>
  <c r="F69" i="10"/>
  <c r="F68" i="10"/>
  <c r="F67" i="10"/>
  <c r="F66" i="10"/>
  <c r="F65" i="10"/>
  <c r="F64" i="10"/>
  <c r="F63" i="10"/>
  <c r="F62" i="10"/>
  <c r="F59" i="10"/>
  <c r="F58" i="10"/>
  <c r="F57" i="10"/>
  <c r="F56" i="10"/>
  <c r="F55" i="10"/>
  <c r="F54" i="10"/>
  <c r="F53" i="10"/>
  <c r="F52" i="10"/>
  <c r="F49" i="10"/>
  <c r="F48" i="10"/>
  <c r="F47" i="10"/>
  <c r="F46" i="10"/>
  <c r="F45" i="10"/>
  <c r="F44" i="10"/>
  <c r="F43" i="10"/>
  <c r="F42" i="10"/>
  <c r="F32" i="10"/>
  <c r="F34" i="10"/>
  <c r="F33" i="10"/>
  <c r="F29" i="10"/>
  <c r="F28" i="10"/>
  <c r="F25" i="10"/>
  <c r="F24" i="10"/>
  <c r="F21" i="10"/>
  <c r="F20" i="10"/>
  <c r="F17" i="10"/>
  <c r="F16" i="10"/>
  <c r="F13" i="10"/>
  <c r="F12" i="10"/>
  <c r="H22" i="10"/>
  <c r="J30" i="10"/>
  <c r="N113" i="10"/>
  <c r="L30" i="10"/>
  <c r="N14" i="10"/>
  <c r="L35" i="10"/>
  <c r="H30" i="10"/>
  <c r="J18" i="10"/>
  <c r="L22" i="10"/>
  <c r="F14" i="10"/>
  <c r="F30" i="10"/>
  <c r="L18" i="10"/>
  <c r="F113" i="10"/>
  <c r="H113" i="10"/>
  <c r="H18" i="10"/>
  <c r="N30" i="10"/>
  <c r="L113" i="10"/>
  <c r="F108" i="10"/>
  <c r="N50" i="10"/>
  <c r="H14" i="10"/>
  <c r="H108" i="10"/>
  <c r="J108" i="10"/>
  <c r="L108" i="10"/>
  <c r="N108" i="10"/>
  <c r="N99" i="10"/>
  <c r="H90" i="10"/>
  <c r="J90" i="10"/>
  <c r="N90" i="10"/>
  <c r="J80" i="10"/>
  <c r="N80" i="10"/>
  <c r="H50" i="10"/>
  <c r="J50" i="10"/>
  <c r="H70" i="10"/>
  <c r="J70" i="10"/>
  <c r="N70" i="10"/>
  <c r="N60" i="10"/>
  <c r="J60" i="10"/>
  <c r="J35" i="10"/>
  <c r="H35" i="10"/>
  <c r="F26" i="10"/>
  <c r="J26" i="10"/>
  <c r="J22" i="10"/>
  <c r="F22" i="10"/>
  <c r="N18" i="10"/>
  <c r="F18" i="10"/>
  <c r="H60" i="10"/>
  <c r="H80" i="10"/>
  <c r="H99" i="10"/>
  <c r="N35" i="10"/>
  <c r="J99" i="10"/>
  <c r="L50" i="10"/>
  <c r="L60" i="10"/>
  <c r="L70" i="10"/>
  <c r="L80" i="10"/>
  <c r="L90" i="10"/>
  <c r="L99" i="10"/>
  <c r="H26" i="10"/>
  <c r="J14" i="10"/>
  <c r="L14" i="10"/>
  <c r="F35" i="10"/>
  <c r="N26" i="10"/>
  <c r="F50" i="10"/>
  <c r="F60" i="10"/>
  <c r="F70" i="10"/>
  <c r="F80" i="10"/>
  <c r="F90" i="10"/>
  <c r="F99" i="10"/>
  <c r="J113" i="10"/>
  <c r="L26" i="10"/>
  <c r="N114" i="10"/>
  <c r="L114" i="10"/>
  <c r="J114" i="10"/>
  <c r="F114" i="10"/>
  <c r="H114" i="10"/>
  <c r="D115" i="10"/>
  <c r="J115" i="10"/>
  <c r="J116" i="10"/>
  <c r="H115" i="10"/>
  <c r="H116" i="10"/>
  <c r="N115" i="10"/>
  <c r="N116" i="10"/>
  <c r="L115" i="10"/>
  <c r="L116" i="10"/>
  <c r="F115" i="10"/>
  <c r="F116" i="10"/>
  <c r="J117" i="10"/>
  <c r="N117" i="10"/>
  <c r="H117" i="10"/>
  <c r="F117" i="10"/>
  <c r="L117" i="10"/>
</calcChain>
</file>

<file path=xl/sharedStrings.xml><?xml version="1.0" encoding="utf-8"?>
<sst xmlns="http://schemas.openxmlformats.org/spreadsheetml/2006/main" count="255" uniqueCount="189">
  <si>
    <t>Grid for the technical assessment of bids below the EU threshold</t>
  </si>
  <si>
    <t>Bidder 1 to 5</t>
  </si>
  <si>
    <t>Org. unit</t>
  </si>
  <si>
    <t>Project title</t>
  </si>
  <si>
    <t>Date</t>
  </si>
  <si>
    <t>Officer responsible for the commission</t>
  </si>
  <si>
    <t>PN</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</si>
  <si>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</si>
  <si>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</si>
  <si>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</si>
  <si>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</si>
  <si>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</si>
  <si>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</si>
  <si>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</si>
  <si>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</si>
  <si>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</si>
  <si>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</si>
  <si>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</si>
  <si>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</si>
  <si>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</si>
  <si>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</si>
  <si>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</si>
  <si>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</si>
  <si>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</si>
  <si>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</si>
  <si>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</si>
  <si>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</si>
  <si>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</si>
  <si>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</si>
  <si>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</si>
  <si>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</si>
  <si>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</si>
  <si>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</si>
  <si>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</si>
  <si>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</si>
  <si>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</si>
  <si>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</si>
  <si>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</si>
  <si>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</si>
  <si>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</si>
  <si>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</si>
  <si>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</si>
  <si>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</si>
  <si>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</si>
  <si>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</si>
  <si>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</si>
  <si>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</si>
  <si>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</si>
  <si>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</si>
  <si>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</si>
  <si>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</si>
  <si>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</si>
  <si>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</si>
  <si>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</si>
  <si>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</si>
  <si>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</si>
  <si>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</si>
  <si>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</si>
  <si>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</si>
  <si>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</si>
  <si>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</si>
  <si>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</si>
  <si>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</si>
  <si>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</si>
  <si>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</si>
  <si>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</si>
  <si>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</si>
  <si>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</si>
  <si>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</si>
  <si>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</si>
  <si>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</si>
  <si>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</si>
  <si>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</si>
  <si>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</si>
  <si>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</si>
  <si>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</si>
  <si>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</si>
  <si>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</si>
  <si>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</si>
  <si>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</si>
  <si>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</si>
  <si>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</si>
  <si>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</si>
  <si>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</si>
  <si>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</si>
  <si>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</si>
  <si>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</si>
  <si>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</si>
  <si>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</si>
  <si>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</si>
  <si>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</si>
  <si>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</si>
  <si>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</si>
  <si>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</si>
  <si>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</si>
  <si>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</si>
  <si>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</si>
  <si>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</si>
  <si>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</si>
  <si>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</si>
  <si>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</si>
  <si>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</si>
  <si>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</si>
  <si>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</si>
  <si>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</si>
  <si>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</si>
  <si>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</si>
  <si>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</si>
  <si>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</si>
  <si>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</si>
  <si>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</si>
  <si>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</si>
  <si>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</si>
  <si>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</si>
  <si>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</si>
  <si>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</si>
  <si>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</si>
  <si>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</si>
  <si>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</si>
  <si>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</si>
  <si>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</si>
  <si>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</si>
  <si>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</si>
  <si>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</si>
  <si>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</si>
  <si>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</si>
  <si>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</si>
  <si>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</si>
  <si>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</si>
  <si>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</si>
  <si>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</si>
  <si>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</si>
  <si>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</si>
  <si>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</si>
  <si>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</si>
  <si>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</si>
  <si>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</si>
  <si>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</si>
  <si>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</si>
  <si>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</si>
  <si>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</si>
  <si>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</si>
  <si>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</si>
  <si>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2.6.1</t>
  </si>
  <si>
    <t>2.6.2</t>
  </si>
  <si>
    <t>2.6.3</t>
  </si>
  <si>
    <t>2.6.4</t>
  </si>
  <si>
    <t>2.6.5</t>
  </si>
  <si>
    <t>2.6.6</t>
  </si>
  <si>
    <t>2.6.7</t>
  </si>
  <si>
    <t>Interim total 2.6</t>
  </si>
  <si>
    <t>2.7</t>
  </si>
  <si>
    <t>Expert 6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</si>
  <si>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</si>
  <si>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</si>
  <si>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</si>
  <si>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</si>
  <si>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</si>
  <si>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</si>
  <si>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</si>
  <si>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</si>
  <si>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</si>
  <si>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</si>
  <si>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</si>
  <si>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</si>
  <si>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</si>
  <si>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</si>
  <si>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</si>
  <si>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</si>
  <si>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</si>
  <si>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</si>
  <si>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</si>
  <si>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</si>
  <si>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</si>
  <si>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</si>
  <si>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</si>
  <si>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1.7.1</t>
  </si>
  <si>
    <t>Interim total 1.7</t>
  </si>
  <si>
    <t xml:space="preserve">- General professional experience </t>
  </si>
  <si>
    <t xml:space="preserve">- Specific professional experience </t>
  </si>
  <si>
    <t xml:space="preserve"> - Qualification </t>
  </si>
  <si>
    <t xml:space="preserve">Further requirements  </t>
  </si>
  <si>
    <t xml:space="preserve">- Language  </t>
  </si>
  <si>
    <t xml:space="preserve">- General professional experience  </t>
  </si>
  <si>
    <t>Ettner Hagen</t>
  </si>
  <si>
    <t>Natalya Tabaka</t>
  </si>
  <si>
    <t>18.2197.4-010.00</t>
  </si>
  <si>
    <t>ReACT4UA (Utilization and Implementation of the Association Agreement between the EU and Ukraine in the field of trade)/ EU4Business: SME Recovery, Competitiveness and Internationalisation</t>
  </si>
  <si>
    <t>Expert 5 (in accordance with ToR provisions/criteria)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</si>
</sst>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9">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
      <patternFill patternType="solid">
        <fgColor rgb="FFFFCC66"/>
        <bgColor rgb="FF000000"/>
      </patternFill>
    </fill>
  </fills>
  <borders count="35">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indexed="64"/>
      </left>
      <right style="thin">
        <color indexed="64"/>
      </right>
      <top style="thin">
        <color rgb="FF808080"/>
      </top>
      <bottom style="thin">
        <color rgb="FF808080"/>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48">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1" fillId="0" borderId="3" xfId="0" quotePrefix="1" applyNumberFormat="1" applyFont="1" applyBorder="1" applyAlignment="1">
      <alignment horizontal="center" vertical="center"/>
    </xf>
    <xf numFmtId="9" fontId="0" fillId="8" borderId="34" xfId="0" applyNumberFormat="1" applyFill="1" applyBorder="1" applyAlignment="1">
      <alignment horizontal="right" vertical="center"/>
    </xf>
    <xf numFmtId="9" fontId="1" fillId="8" borderId="34" xfId="0" applyNumberFormat="1" applyFont="1" applyFill="1" applyBorder="1" applyAlignment="1">
      <alignment horizontal="right" vertical="center"/>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0" fontId="1" fillId="0" borderId="4" xfId="0" applyFont="1" applyBorder="1" applyAlignment="1">
      <alignment horizontal="left"/>
    </xf>
    <xf numFmtId="49" fontId="1" fillId="0" borderId="0" xfId="0" applyNumberFormat="1" applyFont="1" applyAlignment="1">
      <alignment vertical="top"/>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2" fillId="6" borderId="2" xfId="0" applyNumberFormat="1" applyFont="1" applyFill="1" applyBorder="1" applyAlignment="1" applyProtection="1">
      <alignment horizontal="left" wrapText="1"/>
      <protection locked="0"/>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49" fontId="2" fillId="6" borderId="2" xfId="0" applyNumberFormat="1" applyFont="1" applyFill="1" applyBorder="1" applyAlignment="1" applyProtection="1">
      <alignment horizontal="left" vertical="top"/>
      <protection locked="0"/>
    </xf>
    <xf numFmtId="49" fontId="4" fillId="0" borderId="2"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2" fillId="0" borderId="0" xfId="2" applyFont="1" applyBorder="1" applyAlignment="1" applyProtection="1">
      <alignment horizontal="left" vertical="top" wrapText="1"/>
    </xf>
    <xf numFmtId="49" fontId="2" fillId="0" borderId="1" xfId="0" quotePrefix="1" applyNumberFormat="1" applyFont="1" applyBorder="1" applyAlignment="1">
      <alignment horizontal="left" vertical="center"/>
    </xf>
    <xf numFmtId="49" fontId="2" fillId="0" borderId="6" xfId="0" quotePrefix="1" applyNumberFormat="1" applyFont="1" applyBorder="1" applyAlignment="1">
      <alignment horizontal="left" vertical="center"/>
    </xf>
  </cellXfs>
  <cellStyles count="3">
    <cellStyle name="Explanatory Text" xfId="2" builtinId="53"/>
    <cellStyle name="Normal" xfId="0" builtinId="0"/>
    <cellStyle name="Percent" xfId="1" builtinId="5"/>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892380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21"/>
  <sheetViews>
    <sheetView showGridLines="0" tabSelected="1" topLeftCell="A71" zoomScaleNormal="100" zoomScaleSheetLayoutView="85" zoomScalePageLayoutView="130" workbookViewId="0">
      <selection activeCell="B96" sqref="B96:C9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40" t="s">
        <v>0</v>
      </c>
      <c r="B1" s="140"/>
      <c r="C1" s="140"/>
      <c r="D1" s="140"/>
      <c r="E1" s="140"/>
      <c r="F1" s="140"/>
      <c r="G1" s="140"/>
      <c r="H1" s="140"/>
      <c r="I1" s="140"/>
      <c r="J1" s="140"/>
      <c r="K1" s="32"/>
      <c r="L1" s="123"/>
      <c r="M1" s="124"/>
      <c r="N1" s="124"/>
      <c r="O1" s="45" t="s">
        <v>1</v>
      </c>
      <c r="P1" s="33"/>
      <c r="Q1" s="33"/>
      <c r="R1" s="33"/>
      <c r="S1" s="33"/>
      <c r="T1" s="33"/>
    </row>
    <row r="2" spans="1:23" ht="14.1" customHeight="1">
      <c r="A2" s="125" t="s">
        <v>2</v>
      </c>
      <c r="B2" s="125"/>
      <c r="C2" s="135"/>
      <c r="D2" s="135"/>
      <c r="E2" s="135"/>
      <c r="G2" s="126" t="s">
        <v>3</v>
      </c>
      <c r="H2" s="126"/>
      <c r="K2" s="8"/>
      <c r="L2" s="44" t="s">
        <v>4</v>
      </c>
      <c r="M2" s="127"/>
      <c r="N2" s="127"/>
    </row>
    <row r="3" spans="1:23" ht="14.1" customHeight="1">
      <c r="A3" s="122" t="s">
        <v>5</v>
      </c>
      <c r="B3" s="122"/>
      <c r="C3" s="134" t="s">
        <v>184</v>
      </c>
      <c r="D3" s="134"/>
      <c r="E3" s="134"/>
      <c r="G3" s="136" t="s">
        <v>187</v>
      </c>
      <c r="H3" s="136"/>
      <c r="I3" s="136"/>
      <c r="J3" s="136"/>
      <c r="K3" s="136"/>
      <c r="L3" s="5" t="s">
        <v>6</v>
      </c>
      <c r="M3" s="128" t="s">
        <v>186</v>
      </c>
      <c r="N3" s="128"/>
    </row>
    <row r="4" spans="1:23" ht="14.1" customHeight="1">
      <c r="A4" s="122" t="s">
        <v>7</v>
      </c>
      <c r="B4" s="122"/>
      <c r="C4" s="134" t="s">
        <v>185</v>
      </c>
      <c r="D4" s="134"/>
      <c r="E4" s="134"/>
      <c r="G4" s="136"/>
      <c r="H4" s="136"/>
      <c r="I4" s="136"/>
      <c r="J4" s="136"/>
      <c r="K4" s="136"/>
      <c r="L4" s="5" t="s">
        <v>8</v>
      </c>
      <c r="M4" s="128" t="s">
        <v>8</v>
      </c>
      <c r="N4" s="128"/>
    </row>
    <row r="5" spans="1:23" ht="14.1" customHeight="1">
      <c r="A5" s="138" t="s">
        <v>9</v>
      </c>
      <c r="B5" s="138"/>
      <c r="C5" s="139" t="s">
        <v>10</v>
      </c>
      <c r="D5" s="139"/>
      <c r="E5" s="139"/>
      <c r="F5" s="6"/>
      <c r="G5" s="137"/>
      <c r="H5" s="137"/>
      <c r="I5" s="137"/>
      <c r="J5" s="137"/>
      <c r="K5" s="137"/>
      <c r="L5" s="77"/>
      <c r="M5" s="132" t="str">
        <f>"Bidder 1 to 5 of "&amp;TEXT(IF(COUNTA(#REF!,#REF!,#REF!,#REF!,#REF!)+COUNTA(#REF!,#REF!,#REF!,#REF!,#REF!)&gt;0,"10","5"),"0")</f>
        <v>Bidder 1 to 5 of 10</v>
      </c>
      <c r="N5" s="133"/>
      <c r="O5" s="145" t="s">
        <v>11</v>
      </c>
      <c r="P5" s="46"/>
      <c r="Q5" s="30"/>
      <c r="R5" s="30"/>
      <c r="S5" s="30"/>
      <c r="T5" s="30"/>
      <c r="U5" s="30"/>
      <c r="V5" s="30"/>
      <c r="W5" s="30"/>
    </row>
    <row r="6" spans="1:23" s="9" customFormat="1" ht="27.75" customHeight="1">
      <c r="A6" s="35"/>
      <c r="B6" s="21"/>
      <c r="C6" s="78"/>
      <c r="D6" s="21"/>
      <c r="E6" s="129" t="s">
        <v>12</v>
      </c>
      <c r="F6" s="130"/>
      <c r="G6" s="129" t="s">
        <v>13</v>
      </c>
      <c r="H6" s="130"/>
      <c r="I6" s="129" t="s">
        <v>14</v>
      </c>
      <c r="J6" s="130"/>
      <c r="K6" s="129" t="s">
        <v>15</v>
      </c>
      <c r="L6" s="130"/>
      <c r="M6" s="129" t="s">
        <v>16</v>
      </c>
      <c r="N6" s="131"/>
      <c r="O6" s="145"/>
      <c r="P6" s="46"/>
      <c r="Q6" s="30"/>
      <c r="R6" s="30"/>
      <c r="S6" s="30"/>
      <c r="T6" s="30"/>
      <c r="U6" s="30"/>
      <c r="V6" s="30"/>
      <c r="W6" s="30"/>
    </row>
    <row r="7" spans="1:23" ht="9.75" customHeight="1">
      <c r="B7" s="85" t="s">
        <v>17</v>
      </c>
      <c r="C7" s="86"/>
      <c r="D7" s="20" t="s">
        <v>18</v>
      </c>
      <c r="E7" s="15" t="s">
        <v>19</v>
      </c>
      <c r="F7" s="16" t="s">
        <v>20</v>
      </c>
      <c r="G7" s="15" t="s">
        <v>19</v>
      </c>
      <c r="H7" s="16" t="s">
        <v>20</v>
      </c>
      <c r="I7" s="15" t="s">
        <v>19</v>
      </c>
      <c r="J7" s="16" t="s">
        <v>20</v>
      </c>
      <c r="K7" s="15" t="s">
        <v>19</v>
      </c>
      <c r="L7" s="16" t="s">
        <v>20</v>
      </c>
      <c r="M7" s="15" t="s">
        <v>19</v>
      </c>
      <c r="N7" s="7" t="s">
        <v>20</v>
      </c>
    </row>
    <row r="8" spans="1:23" ht="10.35" customHeight="1">
      <c r="B8" s="87" t="s">
        <v>21</v>
      </c>
      <c r="C8" s="88"/>
      <c r="D8" s="13" t="s">
        <v>22</v>
      </c>
      <c r="E8" s="15" t="s">
        <v>23</v>
      </c>
      <c r="F8" s="16" t="s">
        <v>24</v>
      </c>
      <c r="G8" s="15" t="s">
        <v>23</v>
      </c>
      <c r="H8" s="16" t="s">
        <v>24</v>
      </c>
      <c r="I8" s="15" t="s">
        <v>23</v>
      </c>
      <c r="J8" s="16" t="s">
        <v>24</v>
      </c>
      <c r="K8" s="15" t="s">
        <v>23</v>
      </c>
      <c r="L8" s="16" t="s">
        <v>24</v>
      </c>
      <c r="M8" s="15" t="s">
        <v>23</v>
      </c>
      <c r="N8" s="7" t="s">
        <v>24</v>
      </c>
    </row>
    <row r="9" spans="1:23" ht="11.25">
      <c r="A9" s="36"/>
      <c r="B9" s="118"/>
      <c r="C9" s="119"/>
      <c r="D9" s="14" t="s">
        <v>25</v>
      </c>
      <c r="E9" s="18" t="s">
        <v>26</v>
      </c>
      <c r="F9" s="17" t="s">
        <v>27</v>
      </c>
      <c r="G9" s="18" t="s">
        <v>26</v>
      </c>
      <c r="H9" s="17" t="s">
        <v>27</v>
      </c>
      <c r="I9" s="18" t="s">
        <v>26</v>
      </c>
      <c r="J9" s="17" t="s">
        <v>27</v>
      </c>
      <c r="K9" s="18" t="s">
        <v>26</v>
      </c>
      <c r="L9" s="17" t="s">
        <v>27</v>
      </c>
      <c r="M9" s="18" t="s">
        <v>26</v>
      </c>
      <c r="N9" s="36" t="s">
        <v>27</v>
      </c>
    </row>
    <row r="10" spans="1:23" s="10" customFormat="1" ht="12.75" customHeight="1">
      <c r="A10" s="37" t="s">
        <v>28</v>
      </c>
      <c r="B10" s="93" t="s">
        <v>29</v>
      </c>
      <c r="C10" s="94"/>
      <c r="D10" s="94"/>
      <c r="E10" s="94"/>
      <c r="F10" s="94"/>
      <c r="G10" s="94"/>
      <c r="H10" s="94"/>
      <c r="I10" s="94"/>
      <c r="J10" s="94"/>
      <c r="K10" s="94"/>
      <c r="L10" s="94"/>
      <c r="M10" s="94"/>
      <c r="N10" s="94"/>
      <c r="P10" s="34" t="str">
        <f>IF(ISBLANK(B10),A10,B10)</f>
        <v>Assessment of technical-methodological design</v>
      </c>
    </row>
    <row r="11" spans="1:23" ht="11.25">
      <c r="A11" s="40" t="s">
        <v>30</v>
      </c>
      <c r="B11" s="89" t="s">
        <v>31</v>
      </c>
      <c r="C11" s="90"/>
      <c r="D11" s="19"/>
      <c r="E11" s="47"/>
      <c r="F11" s="48"/>
      <c r="G11" s="49"/>
      <c r="H11" s="48"/>
      <c r="I11" s="49"/>
      <c r="J11" s="48"/>
      <c r="K11" s="49"/>
      <c r="L11" s="48"/>
      <c r="M11" s="49"/>
      <c r="N11" s="50"/>
      <c r="P11" s="34" t="str">
        <f t="shared" ref="P11:P76" si="0">IF(ISBLANK(B11),A11,B11)</f>
        <v>Strategy</v>
      </c>
    </row>
    <row r="12" spans="1:23" ht="22.5" customHeight="1">
      <c r="A12" s="38" t="s">
        <v>32</v>
      </c>
      <c r="B12" s="97" t="s">
        <v>33</v>
      </c>
      <c r="C12" s="98"/>
      <c r="D12" s="24">
        <v>0.03</v>
      </c>
      <c r="E12" s="51"/>
      <c r="F12" s="52">
        <f>$D12*E12*100</f>
        <v>0</v>
      </c>
      <c r="G12" s="51"/>
      <c r="H12" s="52">
        <f>$D12*G12*100</f>
        <v>0</v>
      </c>
      <c r="I12" s="51"/>
      <c r="J12" s="52">
        <f>$D12*I12*100</f>
        <v>0</v>
      </c>
      <c r="K12" s="51"/>
      <c r="L12" s="52">
        <f>$D12*K12*100</f>
        <v>0</v>
      </c>
      <c r="M12" s="51"/>
      <c r="N12" s="53">
        <f>$D12*M12*100</f>
        <v>0</v>
      </c>
      <c r="P12" s="12" t="str">
        <f t="shared" si="0"/>
        <v>Interpretation of the objectives in the ToRs, critical examination of tasks</v>
      </c>
    </row>
    <row r="13" spans="1:23" ht="22.5" customHeight="1">
      <c r="A13" s="39" t="s">
        <v>34</v>
      </c>
      <c r="B13" s="99" t="s">
        <v>35</v>
      </c>
      <c r="C13" s="100"/>
      <c r="D13" s="25">
        <v>0.03</v>
      </c>
      <c r="E13" s="54"/>
      <c r="F13" s="55">
        <f>$D13*E13*100</f>
        <v>0</v>
      </c>
      <c r="G13" s="54"/>
      <c r="H13" s="55">
        <f>$D13*G13*100</f>
        <v>0</v>
      </c>
      <c r="I13" s="54"/>
      <c r="J13" s="55">
        <f>$D13*I13*100</f>
        <v>0</v>
      </c>
      <c r="K13" s="54"/>
      <c r="L13" s="55">
        <f>$D13*K13*100</f>
        <v>0</v>
      </c>
      <c r="M13" s="54"/>
      <c r="N13" s="56">
        <f>$D13*M13*100</f>
        <v>0</v>
      </c>
      <c r="P13" s="12" t="str">
        <f t="shared" si="0"/>
        <v>Description and justification of the contractor's strategy for delivering the services put out to tender.</v>
      </c>
    </row>
    <row r="14" spans="1:23" s="10" customFormat="1" ht="11.25" customHeight="1">
      <c r="A14" s="103" t="s">
        <v>36</v>
      </c>
      <c r="B14" s="103"/>
      <c r="C14" s="104"/>
      <c r="D14" s="26">
        <f>SUM(D12:D13)</f>
        <v>0.06</v>
      </c>
      <c r="E14" s="57"/>
      <c r="F14" s="58">
        <f>SUM(F12:F13)</f>
        <v>0</v>
      </c>
      <c r="G14" s="57"/>
      <c r="H14" s="58">
        <f>SUM(H12:H13)</f>
        <v>0</v>
      </c>
      <c r="I14" s="57"/>
      <c r="J14" s="58">
        <f>SUM(J12:J13)</f>
        <v>0</v>
      </c>
      <c r="K14" s="57"/>
      <c r="L14" s="58">
        <f>SUM(L12:L13)</f>
        <v>0</v>
      </c>
      <c r="M14" s="57"/>
      <c r="N14" s="59">
        <f>SUM(N12:N13)</f>
        <v>0</v>
      </c>
      <c r="P14" s="34" t="str">
        <f t="shared" si="0"/>
        <v>Interim total 1.1</v>
      </c>
    </row>
    <row r="15" spans="1:23" ht="11.25">
      <c r="A15" s="40" t="s">
        <v>37</v>
      </c>
      <c r="B15" s="89" t="s">
        <v>38</v>
      </c>
      <c r="C15" s="90"/>
      <c r="D15" s="19"/>
      <c r="E15" s="47"/>
      <c r="F15" s="60"/>
      <c r="G15" s="47"/>
      <c r="H15" s="60"/>
      <c r="I15" s="47"/>
      <c r="J15" s="60"/>
      <c r="K15" s="47"/>
      <c r="L15" s="60"/>
      <c r="M15" s="47"/>
      <c r="N15" s="61"/>
      <c r="P15" s="34" t="str">
        <f t="shared" si="0"/>
        <v>Cooperation</v>
      </c>
    </row>
    <row r="16" spans="1:23" ht="22.5" customHeight="1">
      <c r="A16" s="38" t="s">
        <v>39</v>
      </c>
      <c r="B16" s="97" t="s">
        <v>40</v>
      </c>
      <c r="C16" s="98"/>
      <c r="D16" s="24">
        <v>0.02</v>
      </c>
      <c r="E16" s="51"/>
      <c r="F16" s="52">
        <f>$D16*E16*100</f>
        <v>0</v>
      </c>
      <c r="G16" s="51"/>
      <c r="H16" s="52">
        <f>$D16*G16*100</f>
        <v>0</v>
      </c>
      <c r="I16" s="51"/>
      <c r="J16" s="52">
        <f>$D16*I16*100</f>
        <v>0</v>
      </c>
      <c r="K16" s="51"/>
      <c r="L16" s="52">
        <f>$D16*K16*100</f>
        <v>0</v>
      </c>
      <c r="M16" s="51"/>
      <c r="N16" s="53">
        <f>$D16*M16*100</f>
        <v>0</v>
      </c>
      <c r="P16" s="12" t="str">
        <f t="shared" si="0"/>
        <v>Presentation and interaction between the relevant actors in the contractor's area of responsibility</v>
      </c>
    </row>
    <row r="17" spans="1:16" ht="22.5" customHeight="1">
      <c r="A17" s="38" t="s">
        <v>41</v>
      </c>
      <c r="B17" s="99" t="s">
        <v>42</v>
      </c>
      <c r="C17" s="100"/>
      <c r="D17" s="24">
        <v>0.02</v>
      </c>
      <c r="E17" s="51"/>
      <c r="F17" s="55">
        <f>$D17*E17*100</f>
        <v>0</v>
      </c>
      <c r="G17" s="51"/>
      <c r="H17" s="55">
        <f>$D17*G17*100</f>
        <v>0</v>
      </c>
      <c r="I17" s="51"/>
      <c r="J17" s="55">
        <f>$D17*I17*100</f>
        <v>0</v>
      </c>
      <c r="K17" s="51"/>
      <c r="L17" s="55">
        <f>$D17*K17*100</f>
        <v>0</v>
      </c>
      <c r="M17" s="51"/>
      <c r="N17" s="56">
        <f>$D17*M17*100</f>
        <v>0</v>
      </c>
      <c r="P17" s="12" t="str">
        <f t="shared" si="0"/>
        <v>Strategy for establishing cooperation and then cooperating with the relevant actors</v>
      </c>
    </row>
    <row r="18" spans="1:16" s="10" customFormat="1" ht="11.25" customHeight="1">
      <c r="A18" s="103" t="s">
        <v>43</v>
      </c>
      <c r="B18" s="103"/>
      <c r="C18" s="104"/>
      <c r="D18" s="26">
        <f>SUM(D16:D17)</f>
        <v>0.04</v>
      </c>
      <c r="E18" s="57"/>
      <c r="F18" s="58">
        <f>SUM(F16:F17)</f>
        <v>0</v>
      </c>
      <c r="G18" s="57"/>
      <c r="H18" s="58">
        <f>SUM(H16:H17)</f>
        <v>0</v>
      </c>
      <c r="I18" s="57"/>
      <c r="J18" s="58">
        <f>SUM(J16:J17)</f>
        <v>0</v>
      </c>
      <c r="K18" s="57"/>
      <c r="L18" s="58">
        <f>SUM(L16:L17)</f>
        <v>0</v>
      </c>
      <c r="M18" s="57"/>
      <c r="N18" s="59">
        <f>SUM(N16:N17)</f>
        <v>0</v>
      </c>
      <c r="P18" s="34" t="str">
        <f t="shared" si="0"/>
        <v>Interim total 1.2</v>
      </c>
    </row>
    <row r="19" spans="1:16" ht="11.25">
      <c r="A19" s="40" t="s">
        <v>44</v>
      </c>
      <c r="B19" s="89" t="s">
        <v>45</v>
      </c>
      <c r="C19" s="90"/>
      <c r="D19" s="19"/>
      <c r="E19" s="47"/>
      <c r="F19" s="60"/>
      <c r="G19" s="47"/>
      <c r="H19" s="60"/>
      <c r="I19" s="47"/>
      <c r="J19" s="60"/>
      <c r="K19" s="47"/>
      <c r="L19" s="60"/>
      <c r="M19" s="47"/>
      <c r="N19" s="61"/>
      <c r="P19" s="34" t="str">
        <f t="shared" si="0"/>
        <v>Steering structure</v>
      </c>
    </row>
    <row r="20" spans="1:16" ht="22.5" customHeight="1">
      <c r="A20" s="38" t="s">
        <v>46</v>
      </c>
      <c r="B20" s="97" t="s">
        <v>47</v>
      </c>
      <c r="C20" s="98"/>
      <c r="D20" s="24">
        <v>0.02</v>
      </c>
      <c r="E20" s="51"/>
      <c r="F20" s="52">
        <f>$D20*E20*100</f>
        <v>0</v>
      </c>
      <c r="G20" s="51"/>
      <c r="H20" s="52">
        <f>$D20*G20*100</f>
        <v>0</v>
      </c>
      <c r="I20" s="51"/>
      <c r="J20" s="52">
        <f>$D20*I20*100</f>
        <v>0</v>
      </c>
      <c r="K20" s="51"/>
      <c r="L20" s="52">
        <f>$D20*K20*100</f>
        <v>0</v>
      </c>
      <c r="M20" s="51"/>
      <c r="N20" s="53">
        <f>$D20*M20*100</f>
        <v>0</v>
      </c>
      <c r="P20" s="12" t="str">
        <f t="shared" si="0"/>
        <v>Approach and procedure for steering the measures with the project partners</v>
      </c>
    </row>
    <row r="21" spans="1:16" ht="22.5" customHeight="1">
      <c r="A21" s="38" t="s">
        <v>48</v>
      </c>
      <c r="B21" s="99" t="s">
        <v>49</v>
      </c>
      <c r="C21" s="100"/>
      <c r="D21" s="24">
        <v>0.02</v>
      </c>
      <c r="E21" s="51"/>
      <c r="F21" s="55">
        <f>$D21*E21*100</f>
        <v>0</v>
      </c>
      <c r="G21" s="51"/>
      <c r="H21" s="55">
        <f>$D21*G21*100</f>
        <v>0</v>
      </c>
      <c r="I21" s="51"/>
      <c r="J21" s="55">
        <f>$D21*I21*100</f>
        <v>0</v>
      </c>
      <c r="K21" s="51"/>
      <c r="L21" s="55">
        <f>$D21*K21*100</f>
        <v>0</v>
      </c>
      <c r="M21" s="51"/>
      <c r="N21" s="56">
        <f>$D21*M21*100</f>
        <v>0</v>
      </c>
      <c r="P21" s="12" t="str">
        <f t="shared" si="0"/>
        <v>Description of contractor's contribution to results monitoring and the associated challenges</v>
      </c>
    </row>
    <row r="22" spans="1:16" s="10" customFormat="1" ht="11.25" customHeight="1">
      <c r="A22" s="103" t="s">
        <v>50</v>
      </c>
      <c r="B22" s="103"/>
      <c r="C22" s="104"/>
      <c r="D22" s="26">
        <f>SUM(D20:D21)</f>
        <v>0.04</v>
      </c>
      <c r="E22" s="57"/>
      <c r="F22" s="58">
        <f>SUM(F20:F21)</f>
        <v>0</v>
      </c>
      <c r="G22" s="57"/>
      <c r="H22" s="58">
        <f>SUM(H20:H21)</f>
        <v>0</v>
      </c>
      <c r="I22" s="57"/>
      <c r="J22" s="58">
        <f>SUM(J20:J21)</f>
        <v>0</v>
      </c>
      <c r="K22" s="57"/>
      <c r="L22" s="58">
        <f>SUM(L20:L21)</f>
        <v>0</v>
      </c>
      <c r="M22" s="57"/>
      <c r="N22" s="59">
        <f>SUM(N20:N21)</f>
        <v>0</v>
      </c>
      <c r="P22" s="34" t="str">
        <f t="shared" si="0"/>
        <v>Interim total 1.3</v>
      </c>
    </row>
    <row r="23" spans="1:16" ht="11.25">
      <c r="A23" s="40" t="s">
        <v>51</v>
      </c>
      <c r="B23" s="89" t="s">
        <v>52</v>
      </c>
      <c r="C23" s="90"/>
      <c r="D23" s="19"/>
      <c r="E23" s="47"/>
      <c r="F23" s="60"/>
      <c r="G23" s="47"/>
      <c r="H23" s="60"/>
      <c r="I23" s="47"/>
      <c r="J23" s="60"/>
      <c r="K23" s="47"/>
      <c r="L23" s="60"/>
      <c r="M23" s="47"/>
      <c r="N23" s="61"/>
      <c r="P23" s="34" t="str">
        <f t="shared" si="0"/>
        <v>Processes</v>
      </c>
    </row>
    <row r="24" spans="1:16" ht="22.5" customHeight="1">
      <c r="A24" s="38" t="s">
        <v>53</v>
      </c>
      <c r="B24" s="97" t="s">
        <v>54</v>
      </c>
      <c r="C24" s="98"/>
      <c r="D24" s="24">
        <v>0.03</v>
      </c>
      <c r="E24" s="51"/>
      <c r="F24" s="52">
        <f>$D24*E24*100</f>
        <v>0</v>
      </c>
      <c r="G24" s="51"/>
      <c r="H24" s="52">
        <f>$D24*G24*100</f>
        <v>0</v>
      </c>
      <c r="I24" s="51"/>
      <c r="J24" s="52">
        <f>$D24*I24*100</f>
        <v>0</v>
      </c>
      <c r="K24" s="51"/>
      <c r="L24" s="52">
        <f>$D24*K24*100</f>
        <v>0</v>
      </c>
      <c r="M24" s="51"/>
      <c r="N24" s="53">
        <f>$D24*M24*100</f>
        <v>0</v>
      </c>
      <c r="P24" s="12" t="str">
        <f t="shared" si="0"/>
        <v>Presentation and explanation of the implementation plan: work steps, milestones, schedule</v>
      </c>
    </row>
    <row r="25" spans="1:16" ht="21.95" customHeight="1">
      <c r="A25" s="38" t="s">
        <v>55</v>
      </c>
      <c r="B25" s="99" t="s">
        <v>56</v>
      </c>
      <c r="C25" s="100"/>
      <c r="D25" s="24">
        <v>0.02</v>
      </c>
      <c r="E25" s="51"/>
      <c r="F25" s="55">
        <f>$D25*E25*100</f>
        <v>0</v>
      </c>
      <c r="G25" s="51"/>
      <c r="H25" s="55">
        <f>$D25*G25*100</f>
        <v>0</v>
      </c>
      <c r="I25" s="51"/>
      <c r="J25" s="55">
        <f>$D25*I25*100</f>
        <v>0</v>
      </c>
      <c r="K25" s="51"/>
      <c r="L25" s="55">
        <f>$D25*K25*100</f>
        <v>0</v>
      </c>
      <c r="M25" s="51"/>
      <c r="N25" s="56">
        <f>$D25*M25*100</f>
        <v>0</v>
      </c>
      <c r="P25" s="12" t="str">
        <f t="shared" si="0"/>
        <v>Presentation and explanation of the integration of the partner contributions</v>
      </c>
    </row>
    <row r="26" spans="1:16" s="10" customFormat="1" ht="11.25" customHeight="1">
      <c r="A26" s="103" t="s">
        <v>57</v>
      </c>
      <c r="B26" s="103"/>
      <c r="C26" s="104"/>
      <c r="D26" s="26">
        <f>SUM(D24:D25)</f>
        <v>0.05</v>
      </c>
      <c r="E26" s="57"/>
      <c r="F26" s="58">
        <f>SUM(F24:F25)</f>
        <v>0</v>
      </c>
      <c r="G26" s="57"/>
      <c r="H26" s="58">
        <f>SUM(H24:H25)</f>
        <v>0</v>
      </c>
      <c r="I26" s="57"/>
      <c r="J26" s="58">
        <f>SUM(J24:J25)</f>
        <v>0</v>
      </c>
      <c r="K26" s="57"/>
      <c r="L26" s="58">
        <f>SUM(L24:L25)</f>
        <v>0</v>
      </c>
      <c r="M26" s="57"/>
      <c r="N26" s="59">
        <f>SUM(N24:N25)</f>
        <v>0</v>
      </c>
      <c r="P26" s="34" t="str">
        <f t="shared" si="0"/>
        <v>Interim total 1.4</v>
      </c>
    </row>
    <row r="27" spans="1:16" ht="11.25">
      <c r="A27" s="40" t="s">
        <v>58</v>
      </c>
      <c r="B27" s="89" t="s">
        <v>59</v>
      </c>
      <c r="C27" s="90"/>
      <c r="D27" s="19"/>
      <c r="E27" s="47"/>
      <c r="F27" s="60"/>
      <c r="G27" s="47"/>
      <c r="H27" s="60"/>
      <c r="I27" s="47"/>
      <c r="J27" s="60"/>
      <c r="K27" s="47"/>
      <c r="L27" s="60"/>
      <c r="M27" s="47"/>
      <c r="N27" s="61"/>
      <c r="P27" s="34" t="str">
        <f t="shared" si="0"/>
        <v>Learning and innovation</v>
      </c>
    </row>
    <row r="28" spans="1:16" ht="22.5" customHeight="1">
      <c r="A28" s="38" t="s">
        <v>60</v>
      </c>
      <c r="B28" s="97" t="s">
        <v>61</v>
      </c>
      <c r="C28" s="98"/>
      <c r="D28" s="24">
        <v>0.02</v>
      </c>
      <c r="E28" s="51"/>
      <c r="F28" s="52">
        <f>$D28*E28*100</f>
        <v>0</v>
      </c>
      <c r="G28" s="51"/>
      <c r="H28" s="52">
        <f>$D28*G28*100</f>
        <v>0</v>
      </c>
      <c r="I28" s="51"/>
      <c r="J28" s="52">
        <f>$D28*I28*100</f>
        <v>0</v>
      </c>
      <c r="K28" s="51"/>
      <c r="L28" s="52">
        <f>$D28*K28*100</f>
        <v>0</v>
      </c>
      <c r="M28" s="51"/>
      <c r="N28" s="53">
        <f>$D28*M28*100</f>
        <v>0</v>
      </c>
      <c r="P28" s="12" t="str">
        <f t="shared" si="0"/>
        <v>Contractor's contribution to knowledge management at the partner and at GIZ</v>
      </c>
    </row>
    <row r="29" spans="1:16" ht="22.5" customHeight="1">
      <c r="A29" s="38" t="s">
        <v>62</v>
      </c>
      <c r="B29" s="99" t="s">
        <v>63</v>
      </c>
      <c r="C29" s="100"/>
      <c r="D29" s="24">
        <v>0.02</v>
      </c>
      <c r="E29" s="51"/>
      <c r="F29" s="55">
        <f>$D29*E29*100</f>
        <v>0</v>
      </c>
      <c r="G29" s="51"/>
      <c r="H29" s="55">
        <f>$D29*G29*100</f>
        <v>0</v>
      </c>
      <c r="I29" s="51"/>
      <c r="J29" s="55">
        <f>$D29*I29*100</f>
        <v>0</v>
      </c>
      <c r="K29" s="51"/>
      <c r="L29" s="55">
        <f>$D29*K29*100</f>
        <v>0</v>
      </c>
      <c r="M29" s="51"/>
      <c r="N29" s="56">
        <f>$D29*M29*100</f>
        <v>0</v>
      </c>
      <c r="P29" s="12" t="str">
        <f t="shared" si="0"/>
        <v>Presentation and explanation of the measures undertaken by the contractor to promote scaling-up effects</v>
      </c>
    </row>
    <row r="30" spans="1:16" s="10" customFormat="1" ht="11.25" customHeight="1">
      <c r="A30" s="103" t="s">
        <v>64</v>
      </c>
      <c r="B30" s="103"/>
      <c r="C30" s="104"/>
      <c r="D30" s="26">
        <f>SUM(D28:D29)</f>
        <v>0.04</v>
      </c>
      <c r="E30" s="57"/>
      <c r="F30" s="58">
        <f>SUM(F28:F29)</f>
        <v>0</v>
      </c>
      <c r="G30" s="57"/>
      <c r="H30" s="58">
        <f>SUM(H28:H29)</f>
        <v>0</v>
      </c>
      <c r="I30" s="57"/>
      <c r="J30" s="58">
        <f>SUM(J28:J29)</f>
        <v>0</v>
      </c>
      <c r="K30" s="57"/>
      <c r="L30" s="58">
        <f>SUM(L28:L29)</f>
        <v>0</v>
      </c>
      <c r="M30" s="57"/>
      <c r="N30" s="59">
        <f>SUM(N28:N29)</f>
        <v>0</v>
      </c>
      <c r="P30" s="34" t="str">
        <f t="shared" si="0"/>
        <v>Interim total 1.5</v>
      </c>
    </row>
    <row r="31" spans="1:16" ht="11.25">
      <c r="A31" s="40" t="s">
        <v>65</v>
      </c>
      <c r="B31" s="89" t="s">
        <v>66</v>
      </c>
      <c r="C31" s="90"/>
      <c r="D31" s="19"/>
      <c r="E31" s="47"/>
      <c r="F31" s="60"/>
      <c r="G31" s="47"/>
      <c r="H31" s="60"/>
      <c r="I31" s="47"/>
      <c r="J31" s="60"/>
      <c r="K31" s="47"/>
      <c r="L31" s="60"/>
      <c r="M31" s="47"/>
      <c r="N31" s="61"/>
      <c r="P31" s="34" t="str">
        <f t="shared" si="0"/>
        <v>Project management of the contractor</v>
      </c>
    </row>
    <row r="32" spans="1:16" ht="11.25" customHeight="1">
      <c r="A32" s="38" t="s">
        <v>67</v>
      </c>
      <c r="B32" s="97" t="s">
        <v>68</v>
      </c>
      <c r="C32" s="98"/>
      <c r="D32" s="24">
        <v>0.02</v>
      </c>
      <c r="E32" s="51"/>
      <c r="F32" s="52">
        <f>$D32*E32*100</f>
        <v>0</v>
      </c>
      <c r="G32" s="51"/>
      <c r="H32" s="52">
        <f>$D32*G32*100</f>
        <v>0</v>
      </c>
      <c r="I32" s="51"/>
      <c r="J32" s="52">
        <f>$D32*I32*100</f>
        <v>0</v>
      </c>
      <c r="K32" s="51"/>
      <c r="L32" s="52">
        <f>$D32*K32*100</f>
        <v>0</v>
      </c>
      <c r="M32" s="51"/>
      <c r="N32" s="53">
        <f>$D32*M32*100</f>
        <v>0</v>
      </c>
      <c r="P32" s="12" t="str">
        <f t="shared" si="0"/>
        <v>Approach and procedure for coordination with/in GIZ project</v>
      </c>
    </row>
    <row r="33" spans="1:16" ht="22.5" customHeight="1">
      <c r="A33" s="38" t="s">
        <v>69</v>
      </c>
      <c r="B33" s="109" t="s">
        <v>70</v>
      </c>
      <c r="C33" s="110"/>
      <c r="D33" s="24">
        <v>0.02</v>
      </c>
      <c r="E33" s="51"/>
      <c r="F33" s="52">
        <f>$D33*E33*100</f>
        <v>0</v>
      </c>
      <c r="G33" s="51"/>
      <c r="H33" s="52">
        <f>$D33*G33*100</f>
        <v>0</v>
      </c>
      <c r="I33" s="51"/>
      <c r="J33" s="52">
        <f>$D33*I33*100</f>
        <v>0</v>
      </c>
      <c r="K33" s="51"/>
      <c r="L33" s="52">
        <f>$D33*K33*100</f>
        <v>0</v>
      </c>
      <c r="M33" s="51"/>
      <c r="N33" s="53">
        <f>$D33*M33*100</f>
        <v>0</v>
      </c>
      <c r="P33" s="12" t="str">
        <f t="shared" si="0"/>
        <v>Personnel assignment plan (who, when, what work steps) incl. explanation and specification of expert months</v>
      </c>
    </row>
    <row r="34" spans="1:16" ht="22.5" customHeight="1">
      <c r="A34" s="38" t="s">
        <v>71</v>
      </c>
      <c r="B34" s="111" t="s">
        <v>72</v>
      </c>
      <c r="C34" s="112"/>
      <c r="D34" s="24">
        <v>0.01</v>
      </c>
      <c r="E34" s="51"/>
      <c r="F34" s="55">
        <f>$D34*E34*100</f>
        <v>0</v>
      </c>
      <c r="G34" s="51"/>
      <c r="H34" s="55">
        <f>$D34*G34*100</f>
        <v>0</v>
      </c>
      <c r="I34" s="51"/>
      <c r="J34" s="55">
        <f>$D34*I34*100</f>
        <v>0</v>
      </c>
      <c r="K34" s="51"/>
      <c r="L34" s="55">
        <f>$D34*K34*100</f>
        <v>0</v>
      </c>
      <c r="M34" s="51"/>
      <c r="N34" s="56">
        <f>$D34*M34*100</f>
        <v>0</v>
      </c>
      <c r="P34" s="12" t="str">
        <f t="shared" si="0"/>
        <v>Contractor's backstopping strategy (incl. CVs of the technical and administrative backstopper)</v>
      </c>
    </row>
    <row r="35" spans="1:16" s="10" customFormat="1" ht="11.25" customHeight="1">
      <c r="A35" s="103" t="s">
        <v>73</v>
      </c>
      <c r="B35" s="103"/>
      <c r="C35" s="104"/>
      <c r="D35" s="26">
        <f>SUM(D32:D34)</f>
        <v>0.05</v>
      </c>
      <c r="E35" s="57"/>
      <c r="F35" s="58">
        <f>SUM(F32:F34)</f>
        <v>0</v>
      </c>
      <c r="G35" s="57"/>
      <c r="H35" s="58">
        <f>SUM(H32:H34)</f>
        <v>0</v>
      </c>
      <c r="I35" s="57"/>
      <c r="J35" s="58">
        <f>SUM(J32:J34)</f>
        <v>0</v>
      </c>
      <c r="K35" s="57"/>
      <c r="L35" s="58">
        <f>SUM(L32:L34)</f>
        <v>0</v>
      </c>
      <c r="M35" s="57"/>
      <c r="N35" s="59">
        <f>SUM(N32:N34)</f>
        <v>0</v>
      </c>
      <c r="P35" s="34" t="str">
        <f t="shared" si="0"/>
        <v>Interim total 1.6</v>
      </c>
    </row>
    <row r="36" spans="1:16" ht="11.25">
      <c r="A36" s="42" t="s">
        <v>74</v>
      </c>
      <c r="B36" s="107" t="s">
        <v>75</v>
      </c>
      <c r="C36" s="108"/>
      <c r="D36" s="43"/>
      <c r="E36" s="62"/>
      <c r="F36" s="58"/>
      <c r="G36" s="62"/>
      <c r="H36" s="58"/>
      <c r="I36" s="62"/>
      <c r="J36" s="58"/>
      <c r="K36" s="62"/>
      <c r="L36" s="58"/>
      <c r="M36" s="62"/>
      <c r="N36" s="59"/>
      <c r="P36" s="34" t="str">
        <f t="shared" si="0"/>
        <v>Further requirements</v>
      </c>
    </row>
    <row r="37" spans="1:16" ht="22.7" customHeight="1">
      <c r="A37" s="80" t="s">
        <v>176</v>
      </c>
      <c r="B37" s="107" t="s">
        <v>181</v>
      </c>
      <c r="C37" s="108"/>
      <c r="D37" s="43"/>
      <c r="E37" s="62"/>
      <c r="F37" s="58">
        <f t="shared" ref="F37" si="1">$D37*E37*100</f>
        <v>0</v>
      </c>
      <c r="G37" s="62"/>
      <c r="H37" s="58">
        <f t="shared" ref="H37" si="2">$D37*G37*100</f>
        <v>0</v>
      </c>
      <c r="I37" s="62"/>
      <c r="J37" s="58">
        <f t="shared" ref="J37" si="3">$D37*I37*100</f>
        <v>0</v>
      </c>
      <c r="K37" s="62"/>
      <c r="L37" s="58">
        <f t="shared" ref="L37" si="4">$D37*K37*100</f>
        <v>0</v>
      </c>
      <c r="M37" s="62"/>
      <c r="N37" s="59">
        <f t="shared" ref="N37" si="5">$D37*M37*100</f>
        <v>0</v>
      </c>
      <c r="P37" s="34"/>
    </row>
    <row r="38" spans="1:16" ht="15" customHeight="1">
      <c r="A38" s="146" t="s">
        <v>177</v>
      </c>
      <c r="B38" s="146"/>
      <c r="C38" s="147"/>
      <c r="D38" s="43">
        <f>SUM(D37:D37)</f>
        <v>0</v>
      </c>
      <c r="E38" s="62"/>
      <c r="F38" s="58">
        <f>SUM(F37:F37)</f>
        <v>0</v>
      </c>
      <c r="G38" s="62"/>
      <c r="H38" s="58">
        <f>SUM(H37:H37)</f>
        <v>0</v>
      </c>
      <c r="I38" s="62"/>
      <c r="J38" s="58">
        <f>SUM(J37:J37)</f>
        <v>0</v>
      </c>
      <c r="K38" s="62"/>
      <c r="L38" s="58">
        <f>SUM(L37:L37)</f>
        <v>0</v>
      </c>
      <c r="M38" s="62"/>
      <c r="N38" s="59">
        <f>SUM(N37:N37)</f>
        <v>0</v>
      </c>
      <c r="P38" s="34"/>
    </row>
    <row r="39" spans="1:16" ht="11.25" customHeight="1">
      <c r="A39" s="105" t="s">
        <v>76</v>
      </c>
      <c r="B39" s="105"/>
      <c r="C39" s="106"/>
      <c r="D39" s="27">
        <f>SUM(D14,D18,D22,D26,D30,D35,D37)</f>
        <v>0.28000000000000003</v>
      </c>
      <c r="E39" s="63"/>
      <c r="F39" s="64">
        <f>F38</f>
        <v>0</v>
      </c>
      <c r="G39" s="63"/>
      <c r="H39" s="64">
        <f>H38</f>
        <v>0</v>
      </c>
      <c r="I39" s="63"/>
      <c r="J39" s="64">
        <f>J38</f>
        <v>0</v>
      </c>
      <c r="K39" s="63"/>
      <c r="L39" s="64">
        <f>L38</f>
        <v>0</v>
      </c>
      <c r="M39" s="63"/>
      <c r="N39" s="65">
        <f>N38</f>
        <v>0</v>
      </c>
      <c r="P39" s="34" t="str">
        <f t="shared" si="0"/>
        <v>Total 1</v>
      </c>
    </row>
    <row r="40" spans="1:16" s="10" customFormat="1" ht="12.75" customHeight="1">
      <c r="A40" s="37" t="s">
        <v>77</v>
      </c>
      <c r="B40" s="93" t="s">
        <v>78</v>
      </c>
      <c r="C40" s="94"/>
      <c r="D40" s="94"/>
      <c r="E40" s="94"/>
      <c r="F40" s="94"/>
      <c r="G40" s="94"/>
      <c r="H40" s="94"/>
      <c r="I40" s="94"/>
      <c r="J40" s="94"/>
      <c r="K40" s="94"/>
      <c r="L40" s="94"/>
      <c r="M40" s="94"/>
      <c r="N40" s="94"/>
      <c r="P40" s="34" t="str">
        <f t="shared" si="0"/>
        <v>Assessment of proposed staff</v>
      </c>
    </row>
    <row r="41" spans="1:16" ht="11.25" customHeight="1">
      <c r="A41" s="40" t="s">
        <v>79</v>
      </c>
      <c r="B41" s="91" t="s">
        <v>80</v>
      </c>
      <c r="C41" s="92"/>
      <c r="D41" s="31"/>
      <c r="E41" s="66"/>
      <c r="F41" s="60"/>
      <c r="G41" s="66"/>
      <c r="H41" s="60"/>
      <c r="I41" s="66"/>
      <c r="J41" s="60"/>
      <c r="K41" s="66"/>
      <c r="L41" s="60"/>
      <c r="M41" s="66"/>
      <c r="N41" s="61"/>
      <c r="P41" s="34" t="str">
        <f t="shared" si="0"/>
        <v>Team leader (in accordance with ToR provisions/criteria)</v>
      </c>
    </row>
    <row r="42" spans="1:16" ht="11.25">
      <c r="A42" s="41" t="s">
        <v>81</v>
      </c>
      <c r="B42" s="83" t="s">
        <v>180</v>
      </c>
      <c r="C42" s="84"/>
      <c r="D42" s="82">
        <v>0.03</v>
      </c>
      <c r="E42" s="51"/>
      <c r="F42" s="52">
        <f t="shared" ref="F42:H48" si="6">$D42*E42*100</f>
        <v>0</v>
      </c>
      <c r="G42" s="51"/>
      <c r="H42" s="52">
        <f t="shared" si="6"/>
        <v>0</v>
      </c>
      <c r="I42" s="51"/>
      <c r="J42" s="52">
        <f t="shared" ref="J42" si="7">$D42*I42*100</f>
        <v>0</v>
      </c>
      <c r="K42" s="51"/>
      <c r="L42" s="52">
        <f t="shared" ref="L42" si="8">$D42*K42*100</f>
        <v>0</v>
      </c>
      <c r="M42" s="51"/>
      <c r="N42" s="53">
        <f t="shared" ref="N42" si="9">$D42*M42*100</f>
        <v>0</v>
      </c>
      <c r="P42" s="12" t="str">
        <f t="shared" si="0"/>
        <v xml:space="preserve"> - Qualification </v>
      </c>
    </row>
    <row r="43" spans="1:16" ht="11.25">
      <c r="A43" s="41" t="s">
        <v>83</v>
      </c>
      <c r="B43" s="83" t="s">
        <v>84</v>
      </c>
      <c r="C43" s="84"/>
      <c r="D43" s="82">
        <v>0.02</v>
      </c>
      <c r="E43" s="51"/>
      <c r="F43" s="52">
        <f t="shared" si="6"/>
        <v>0</v>
      </c>
      <c r="G43" s="51"/>
      <c r="H43" s="52">
        <f t="shared" si="6"/>
        <v>0</v>
      </c>
      <c r="I43" s="51"/>
      <c r="J43" s="52">
        <f t="shared" ref="J43" si="10">$D43*I43*100</f>
        <v>0</v>
      </c>
      <c r="K43" s="51"/>
      <c r="L43" s="52">
        <f t="shared" ref="L43" si="11">$D43*K43*100</f>
        <v>0</v>
      </c>
      <c r="M43" s="51"/>
      <c r="N43" s="53">
        <f t="shared" ref="N43" si="12">$D43*M43*100</f>
        <v>0</v>
      </c>
      <c r="P43" s="12" t="str">
        <f t="shared" si="0"/>
        <v>- Language</v>
      </c>
    </row>
    <row r="44" spans="1:16" ht="11.25">
      <c r="A44" s="38" t="s">
        <v>85</v>
      </c>
      <c r="B44" s="95" t="s">
        <v>86</v>
      </c>
      <c r="C44" s="96"/>
      <c r="D44" s="82">
        <v>0.04</v>
      </c>
      <c r="E44" s="51"/>
      <c r="F44" s="52">
        <f t="shared" si="6"/>
        <v>0</v>
      </c>
      <c r="G44" s="51"/>
      <c r="H44" s="52">
        <f t="shared" si="6"/>
        <v>0</v>
      </c>
      <c r="I44" s="51"/>
      <c r="J44" s="52">
        <f t="shared" ref="J44" si="13">$D44*I44*100</f>
        <v>0</v>
      </c>
      <c r="K44" s="51"/>
      <c r="L44" s="52">
        <f t="shared" ref="L44" si="14">$D44*K44*100</f>
        <v>0</v>
      </c>
      <c r="M44" s="51"/>
      <c r="N44" s="53">
        <f t="shared" ref="N44" si="15">$D44*M44*100</f>
        <v>0</v>
      </c>
      <c r="P44" s="12" t="str">
        <f t="shared" si="0"/>
        <v>- General professional experience</v>
      </c>
    </row>
    <row r="45" spans="1:16" ht="11.25">
      <c r="A45" s="41" t="s">
        <v>87</v>
      </c>
      <c r="B45" s="95" t="s">
        <v>88</v>
      </c>
      <c r="C45" s="96"/>
      <c r="D45" s="82">
        <v>0.04</v>
      </c>
      <c r="E45" s="51"/>
      <c r="F45" s="52">
        <f t="shared" si="6"/>
        <v>0</v>
      </c>
      <c r="G45" s="51"/>
      <c r="H45" s="52">
        <f t="shared" si="6"/>
        <v>0</v>
      </c>
      <c r="I45" s="51"/>
      <c r="J45" s="52">
        <f t="shared" ref="J45" si="16">$D45*I45*100</f>
        <v>0</v>
      </c>
      <c r="K45" s="51"/>
      <c r="L45" s="52">
        <f t="shared" ref="L45" si="17">$D45*K45*100</f>
        <v>0</v>
      </c>
      <c r="M45" s="51"/>
      <c r="N45" s="53">
        <f t="shared" ref="N45" si="18">$D45*M45*100</f>
        <v>0</v>
      </c>
      <c r="P45" s="12" t="str">
        <f t="shared" si="0"/>
        <v>- Specific professional experience</v>
      </c>
    </row>
    <row r="46" spans="1:16" ht="11.25" customHeight="1">
      <c r="A46" s="41" t="s">
        <v>89</v>
      </c>
      <c r="B46" s="83" t="s">
        <v>90</v>
      </c>
      <c r="C46" s="84"/>
      <c r="D46" s="82">
        <v>0.05</v>
      </c>
      <c r="E46" s="51"/>
      <c r="F46" s="52">
        <f t="shared" si="6"/>
        <v>0</v>
      </c>
      <c r="G46" s="51"/>
      <c r="H46" s="52">
        <f t="shared" si="6"/>
        <v>0</v>
      </c>
      <c r="I46" s="51"/>
      <c r="J46" s="52">
        <f t="shared" ref="J46" si="19">$D46*I46*100</f>
        <v>0</v>
      </c>
      <c r="K46" s="51"/>
      <c r="L46" s="52">
        <f t="shared" ref="L46" si="20">$D46*K46*100</f>
        <v>0</v>
      </c>
      <c r="M46" s="51"/>
      <c r="N46" s="53">
        <f t="shared" ref="N46" si="21">$D46*M46*100</f>
        <v>0</v>
      </c>
      <c r="P46" s="12" t="str">
        <f t="shared" si="0"/>
        <v>- Leadership/management experience</v>
      </c>
    </row>
    <row r="47" spans="1:16" ht="11.25">
      <c r="A47" s="41" t="s">
        <v>91</v>
      </c>
      <c r="B47" s="95" t="s">
        <v>92</v>
      </c>
      <c r="C47" s="96"/>
      <c r="D47" s="82">
        <v>0.01</v>
      </c>
      <c r="E47" s="51"/>
      <c r="F47" s="52">
        <f t="shared" si="6"/>
        <v>0</v>
      </c>
      <c r="G47" s="51"/>
      <c r="H47" s="52">
        <f t="shared" si="6"/>
        <v>0</v>
      </c>
      <c r="I47" s="51"/>
      <c r="J47" s="52">
        <f t="shared" ref="J47" si="22">$D47*I47*100</f>
        <v>0</v>
      </c>
      <c r="K47" s="51"/>
      <c r="L47" s="52">
        <f t="shared" ref="L47" si="23">$D47*K47*100</f>
        <v>0</v>
      </c>
      <c r="M47" s="51"/>
      <c r="N47" s="53">
        <f t="shared" ref="N47" si="24">$D47*M47*100</f>
        <v>0</v>
      </c>
      <c r="P47" s="12" t="str">
        <f t="shared" si="0"/>
        <v>- Regional experience</v>
      </c>
    </row>
    <row r="48" spans="1:16" ht="11.25">
      <c r="A48" s="41" t="s">
        <v>93</v>
      </c>
      <c r="B48" s="115" t="s">
        <v>94</v>
      </c>
      <c r="C48" s="116"/>
      <c r="D48" s="82">
        <v>0.01</v>
      </c>
      <c r="E48" s="51"/>
      <c r="F48" s="52">
        <f t="shared" si="6"/>
        <v>0</v>
      </c>
      <c r="G48" s="51"/>
      <c r="H48" s="52">
        <f t="shared" si="6"/>
        <v>0</v>
      </c>
      <c r="I48" s="51"/>
      <c r="J48" s="52">
        <f t="shared" ref="J48" si="25">$D48*I48*100</f>
        <v>0</v>
      </c>
      <c r="K48" s="51"/>
      <c r="L48" s="52">
        <f t="shared" ref="L48" si="26">$D48*K48*100</f>
        <v>0</v>
      </c>
      <c r="M48" s="51"/>
      <c r="N48" s="53">
        <f t="shared" ref="N48" si="27">$D48*M48*100</f>
        <v>0</v>
      </c>
      <c r="P48" s="12" t="str">
        <f t="shared" si="0"/>
        <v>- Development cooperation experience</v>
      </c>
    </row>
    <row r="49" spans="1:16" ht="11.25">
      <c r="A49" s="41" t="s">
        <v>95</v>
      </c>
      <c r="B49" s="101" t="s">
        <v>96</v>
      </c>
      <c r="C49" s="102"/>
      <c r="D49" s="81">
        <v>0.01</v>
      </c>
      <c r="E49" s="67"/>
      <c r="F49" s="55">
        <f>$D49*E49*100</f>
        <v>0</v>
      </c>
      <c r="G49" s="67"/>
      <c r="H49" s="55">
        <f>$D49*G49*100</f>
        <v>0</v>
      </c>
      <c r="I49" s="67"/>
      <c r="J49" s="55">
        <f>$D49*I49*100</f>
        <v>0</v>
      </c>
      <c r="K49" s="67"/>
      <c r="L49" s="55">
        <f>$D49*K49*100</f>
        <v>0</v>
      </c>
      <c r="M49" s="67"/>
      <c r="N49" s="56">
        <f>$D49*M49*100</f>
        <v>0</v>
      </c>
      <c r="P49" s="12" t="str">
        <f t="shared" si="0"/>
        <v>- Other</v>
      </c>
    </row>
    <row r="50" spans="1:16" s="10" customFormat="1" ht="11.25" customHeight="1">
      <c r="A50" s="103" t="s">
        <v>97</v>
      </c>
      <c r="B50" s="103"/>
      <c r="C50" s="104"/>
      <c r="D50" s="26">
        <f>SUM(D42:D49)</f>
        <v>0.21000000000000002</v>
      </c>
      <c r="E50" s="57"/>
      <c r="F50" s="58">
        <f>SUM(F42:F49)</f>
        <v>0</v>
      </c>
      <c r="G50" s="57"/>
      <c r="H50" s="58">
        <f>SUM(H42:H49)</f>
        <v>0</v>
      </c>
      <c r="I50" s="57"/>
      <c r="J50" s="58">
        <f>SUM(J42:J49)</f>
        <v>0</v>
      </c>
      <c r="K50" s="57"/>
      <c r="L50" s="58">
        <f>SUM(L42:L49)</f>
        <v>0</v>
      </c>
      <c r="M50" s="57"/>
      <c r="N50" s="59">
        <f>SUM(N42:N49)</f>
        <v>0</v>
      </c>
      <c r="P50" s="34" t="str">
        <f t="shared" si="0"/>
        <v>Interim total 2.1</v>
      </c>
    </row>
    <row r="51" spans="1:16" ht="11.25" customHeight="1">
      <c r="A51" s="40" t="s">
        <v>98</v>
      </c>
      <c r="B51" s="91" t="s">
        <v>99</v>
      </c>
      <c r="C51" s="92"/>
      <c r="D51" s="31"/>
      <c r="E51" s="66"/>
      <c r="F51" s="60"/>
      <c r="G51" s="66"/>
      <c r="H51" s="60"/>
      <c r="I51" s="66"/>
      <c r="J51" s="60"/>
      <c r="K51" s="66"/>
      <c r="L51" s="60"/>
      <c r="M51" s="66"/>
      <c r="N51" s="61"/>
      <c r="P51" s="34" t="str">
        <f t="shared" si="0"/>
        <v>Expert 1 (in accordance with ToR provisions/criteria)</v>
      </c>
    </row>
    <row r="52" spans="1:16" ht="11.25" customHeight="1">
      <c r="A52" s="41" t="s">
        <v>100</v>
      </c>
      <c r="B52" s="83" t="s">
        <v>82</v>
      </c>
      <c r="C52" s="84"/>
      <c r="D52" s="24">
        <v>0.02</v>
      </c>
      <c r="E52" s="51"/>
      <c r="F52" s="52">
        <f t="shared" ref="F52:H58" si="28">$D52*E52*100</f>
        <v>0</v>
      </c>
      <c r="G52" s="51"/>
      <c r="H52" s="52">
        <f t="shared" si="28"/>
        <v>0</v>
      </c>
      <c r="I52" s="51"/>
      <c r="J52" s="52">
        <f t="shared" ref="J52" si="29">$D52*I52*100</f>
        <v>0</v>
      </c>
      <c r="K52" s="51"/>
      <c r="L52" s="52">
        <f t="shared" ref="L52" si="30">$D52*K52*100</f>
        <v>0</v>
      </c>
      <c r="M52" s="51"/>
      <c r="N52" s="53">
        <f t="shared" ref="N52" si="31">$D52*M52*100</f>
        <v>0</v>
      </c>
      <c r="P52" s="12" t="str">
        <f t="shared" si="0"/>
        <v>- Qualifications</v>
      </c>
    </row>
    <row r="53" spans="1:16" ht="11.25" customHeight="1">
      <c r="A53" s="41" t="s">
        <v>101</v>
      </c>
      <c r="B53" s="83" t="s">
        <v>182</v>
      </c>
      <c r="C53" s="84"/>
      <c r="D53" s="24">
        <v>0.02</v>
      </c>
      <c r="E53" s="51"/>
      <c r="F53" s="52">
        <f t="shared" si="28"/>
        <v>0</v>
      </c>
      <c r="G53" s="51"/>
      <c r="H53" s="52">
        <f t="shared" si="28"/>
        <v>0</v>
      </c>
      <c r="I53" s="51"/>
      <c r="J53" s="52">
        <f t="shared" ref="J53" si="32">$D53*I53*100</f>
        <v>0</v>
      </c>
      <c r="K53" s="51"/>
      <c r="L53" s="52">
        <f t="shared" ref="L53" si="33">$D53*K53*100</f>
        <v>0</v>
      </c>
      <c r="M53" s="51"/>
      <c r="N53" s="53">
        <f t="shared" ref="N53" si="34">$D53*M53*100</f>
        <v>0</v>
      </c>
      <c r="P53" s="12" t="str">
        <f t="shared" si="0"/>
        <v xml:space="preserve">- Language  </v>
      </c>
    </row>
    <row r="54" spans="1:16" ht="11.25" customHeight="1">
      <c r="A54" s="38" t="s">
        <v>102</v>
      </c>
      <c r="B54" s="95" t="s">
        <v>183</v>
      </c>
      <c r="C54" s="96"/>
      <c r="D54" s="28">
        <v>0.02</v>
      </c>
      <c r="E54" s="51"/>
      <c r="F54" s="52">
        <f t="shared" si="28"/>
        <v>0</v>
      </c>
      <c r="G54" s="51"/>
      <c r="H54" s="52">
        <f t="shared" si="28"/>
        <v>0</v>
      </c>
      <c r="I54" s="51"/>
      <c r="J54" s="52">
        <f t="shared" ref="J54" si="35">$D54*I54*100</f>
        <v>0</v>
      </c>
      <c r="K54" s="51"/>
      <c r="L54" s="52">
        <f t="shared" ref="L54" si="36">$D54*K54*100</f>
        <v>0</v>
      </c>
      <c r="M54" s="51"/>
      <c r="N54" s="53">
        <f t="shared" ref="N54" si="37">$D54*M54*100</f>
        <v>0</v>
      </c>
      <c r="P54" s="12" t="str">
        <f t="shared" si="0"/>
        <v xml:space="preserve">- General professional experience  </v>
      </c>
    </row>
    <row r="55" spans="1:16" ht="11.25" customHeight="1">
      <c r="A55" s="41" t="s">
        <v>103</v>
      </c>
      <c r="B55" s="95" t="s">
        <v>179</v>
      </c>
      <c r="C55" s="96"/>
      <c r="D55" s="24">
        <v>0.02</v>
      </c>
      <c r="E55" s="51"/>
      <c r="F55" s="52">
        <f t="shared" si="28"/>
        <v>0</v>
      </c>
      <c r="G55" s="51"/>
      <c r="H55" s="52">
        <f t="shared" si="28"/>
        <v>0</v>
      </c>
      <c r="I55" s="51"/>
      <c r="J55" s="52">
        <f t="shared" ref="J55" si="38">$D55*I55*100</f>
        <v>0</v>
      </c>
      <c r="K55" s="51"/>
      <c r="L55" s="52">
        <f t="shared" ref="L55" si="39">$D55*K55*100</f>
        <v>0</v>
      </c>
      <c r="M55" s="51"/>
      <c r="N55" s="53">
        <f t="shared" ref="N55" si="40">$D55*M55*100</f>
        <v>0</v>
      </c>
      <c r="P55" s="12" t="str">
        <f t="shared" si="0"/>
        <v xml:space="preserve">- Specific professional experience </v>
      </c>
    </row>
    <row r="56" spans="1:16" ht="11.25" customHeight="1">
      <c r="A56" s="41" t="s">
        <v>104</v>
      </c>
      <c r="B56" s="83" t="s">
        <v>90</v>
      </c>
      <c r="C56" s="84"/>
      <c r="D56" s="24">
        <v>0</v>
      </c>
      <c r="E56" s="51"/>
      <c r="F56" s="52">
        <f t="shared" si="28"/>
        <v>0</v>
      </c>
      <c r="G56" s="51"/>
      <c r="H56" s="52">
        <f t="shared" si="28"/>
        <v>0</v>
      </c>
      <c r="I56" s="51"/>
      <c r="J56" s="52">
        <f t="shared" ref="J56" si="41">$D56*I56*100</f>
        <v>0</v>
      </c>
      <c r="K56" s="51"/>
      <c r="L56" s="52">
        <f t="shared" ref="L56" si="42">$D56*K56*100</f>
        <v>0</v>
      </c>
      <c r="M56" s="51"/>
      <c r="N56" s="53">
        <f t="shared" ref="N56" si="43">$D56*M56*100</f>
        <v>0</v>
      </c>
      <c r="P56" s="12" t="str">
        <f t="shared" si="0"/>
        <v>- Leadership/management experience</v>
      </c>
    </row>
    <row r="57" spans="1:16" ht="11.25" customHeight="1">
      <c r="A57" s="41" t="s">
        <v>105</v>
      </c>
      <c r="B57" s="95" t="s">
        <v>92</v>
      </c>
      <c r="C57" s="96"/>
      <c r="D57" s="24">
        <v>0.01</v>
      </c>
      <c r="E57" s="51"/>
      <c r="F57" s="52">
        <f t="shared" si="28"/>
        <v>0</v>
      </c>
      <c r="G57" s="51"/>
      <c r="H57" s="52">
        <f t="shared" si="28"/>
        <v>0</v>
      </c>
      <c r="I57" s="51"/>
      <c r="J57" s="52">
        <f t="shared" ref="J57" si="44">$D57*I57*100</f>
        <v>0</v>
      </c>
      <c r="K57" s="51"/>
      <c r="L57" s="52">
        <f t="shared" ref="L57" si="45">$D57*K57*100</f>
        <v>0</v>
      </c>
      <c r="M57" s="51"/>
      <c r="N57" s="53">
        <f t="shared" ref="N57" si="46">$D57*M57*100</f>
        <v>0</v>
      </c>
      <c r="P57" s="12" t="str">
        <f t="shared" si="0"/>
        <v>- Regional experience</v>
      </c>
    </row>
    <row r="58" spans="1:16" ht="11.25" customHeight="1">
      <c r="A58" s="41" t="s">
        <v>106</v>
      </c>
      <c r="B58" s="115" t="s">
        <v>94</v>
      </c>
      <c r="C58" s="116"/>
      <c r="D58" s="24">
        <v>0.01</v>
      </c>
      <c r="E58" s="51"/>
      <c r="F58" s="52">
        <f t="shared" si="28"/>
        <v>0</v>
      </c>
      <c r="G58" s="51"/>
      <c r="H58" s="52">
        <f t="shared" si="28"/>
        <v>0</v>
      </c>
      <c r="I58" s="51"/>
      <c r="J58" s="52">
        <f t="shared" ref="J58" si="47">$D58*I58*100</f>
        <v>0</v>
      </c>
      <c r="K58" s="51"/>
      <c r="L58" s="52">
        <f t="shared" ref="L58" si="48">$D58*K58*100</f>
        <v>0</v>
      </c>
      <c r="M58" s="51"/>
      <c r="N58" s="53">
        <f t="shared" ref="N58" si="49">$D58*M58*100</f>
        <v>0</v>
      </c>
      <c r="P58" s="12" t="str">
        <f t="shared" si="0"/>
        <v>- Development cooperation experience</v>
      </c>
    </row>
    <row r="59" spans="1:16" ht="11.25" customHeight="1">
      <c r="A59" s="41" t="s">
        <v>107</v>
      </c>
      <c r="B59" s="101" t="s">
        <v>96</v>
      </c>
      <c r="C59" s="102"/>
      <c r="D59" s="28">
        <v>0</v>
      </c>
      <c r="E59" s="67"/>
      <c r="F59" s="55">
        <f>$D59*E59*100</f>
        <v>0</v>
      </c>
      <c r="G59" s="67"/>
      <c r="H59" s="55">
        <f>$D59*G59*100</f>
        <v>0</v>
      </c>
      <c r="I59" s="67"/>
      <c r="J59" s="55">
        <f>$D59*I59*100</f>
        <v>0</v>
      </c>
      <c r="K59" s="67"/>
      <c r="L59" s="55">
        <f>$D59*K59*100</f>
        <v>0</v>
      </c>
      <c r="M59" s="67"/>
      <c r="N59" s="56">
        <f>$D59*M59*100</f>
        <v>0</v>
      </c>
      <c r="P59" s="12" t="str">
        <f t="shared" si="0"/>
        <v>- Other</v>
      </c>
    </row>
    <row r="60" spans="1:16" ht="11.25" customHeight="1" outlineLevel="1">
      <c r="A60" s="103" t="s">
        <v>108</v>
      </c>
      <c r="B60" s="103"/>
      <c r="C60" s="104"/>
      <c r="D60" s="26">
        <f>SUM(D52:D59)</f>
        <v>9.9999999999999992E-2</v>
      </c>
      <c r="E60" s="57"/>
      <c r="F60" s="58">
        <f>SUM(F52:F59)</f>
        <v>0</v>
      </c>
      <c r="G60" s="57"/>
      <c r="H60" s="58">
        <f>SUM(H52:H59)</f>
        <v>0</v>
      </c>
      <c r="I60" s="57"/>
      <c r="J60" s="58">
        <f>SUM(J52:J59)</f>
        <v>0</v>
      </c>
      <c r="K60" s="57"/>
      <c r="L60" s="58">
        <f>SUM(L52:L59)</f>
        <v>0</v>
      </c>
      <c r="M60" s="57"/>
      <c r="N60" s="59">
        <f>SUM(N52:N59)</f>
        <v>0</v>
      </c>
      <c r="P60" s="34" t="str">
        <f t="shared" si="0"/>
        <v>Interim total 2.2</v>
      </c>
    </row>
    <row r="61" spans="1:16" ht="11.25" customHeight="1">
      <c r="A61" s="40" t="s">
        <v>109</v>
      </c>
      <c r="B61" s="91" t="s">
        <v>110</v>
      </c>
      <c r="C61" s="92"/>
      <c r="D61" s="31"/>
      <c r="E61" s="66"/>
      <c r="F61" s="60"/>
      <c r="G61" s="66"/>
      <c r="H61" s="60"/>
      <c r="I61" s="66"/>
      <c r="J61" s="60"/>
      <c r="K61" s="66"/>
      <c r="L61" s="60"/>
      <c r="M61" s="66"/>
      <c r="N61" s="61"/>
      <c r="P61" s="34" t="str">
        <f t="shared" si="0"/>
        <v>Expert 2 (in accordance with ToR provisions/criteria)</v>
      </c>
    </row>
    <row r="62" spans="1:16" ht="11.25">
      <c r="A62" s="41" t="s">
        <v>111</v>
      </c>
      <c r="B62" s="83" t="s">
        <v>82</v>
      </c>
      <c r="C62" s="84"/>
      <c r="D62" s="24">
        <v>0.02</v>
      </c>
      <c r="E62" s="51"/>
      <c r="F62" s="52">
        <f t="shared" ref="F62:H68" si="50">$D62*E62*100</f>
        <v>0</v>
      </c>
      <c r="G62" s="51"/>
      <c r="H62" s="52">
        <f t="shared" si="50"/>
        <v>0</v>
      </c>
      <c r="I62" s="51"/>
      <c r="J62" s="52">
        <f t="shared" ref="J62" si="51">$D62*I62*100</f>
        <v>0</v>
      </c>
      <c r="K62" s="51"/>
      <c r="L62" s="52">
        <f t="shared" ref="L62" si="52">$D62*K62*100</f>
        <v>0</v>
      </c>
      <c r="M62" s="51"/>
      <c r="N62" s="53">
        <f t="shared" ref="N62" si="53">$D62*M62*100</f>
        <v>0</v>
      </c>
      <c r="P62" s="12" t="str">
        <f t="shared" si="0"/>
        <v>- Qualifications</v>
      </c>
    </row>
    <row r="63" spans="1:16" ht="11.25">
      <c r="A63" s="41" t="s">
        <v>112</v>
      </c>
      <c r="B63" s="83" t="s">
        <v>84</v>
      </c>
      <c r="C63" s="84"/>
      <c r="D63" s="24">
        <v>0.02</v>
      </c>
      <c r="E63" s="51"/>
      <c r="F63" s="52">
        <f t="shared" si="50"/>
        <v>0</v>
      </c>
      <c r="G63" s="51"/>
      <c r="H63" s="52">
        <f t="shared" si="50"/>
        <v>0</v>
      </c>
      <c r="I63" s="51"/>
      <c r="J63" s="52">
        <f t="shared" ref="J63" si="54">$D63*I63*100</f>
        <v>0</v>
      </c>
      <c r="K63" s="51"/>
      <c r="L63" s="52">
        <f t="shared" ref="L63" si="55">$D63*K63*100</f>
        <v>0</v>
      </c>
      <c r="M63" s="51"/>
      <c r="N63" s="53">
        <f t="shared" ref="N63" si="56">$D63*M63*100</f>
        <v>0</v>
      </c>
      <c r="P63" s="12" t="str">
        <f t="shared" si="0"/>
        <v>- Language</v>
      </c>
    </row>
    <row r="64" spans="1:16" ht="11.25">
      <c r="A64" s="38" t="s">
        <v>113</v>
      </c>
      <c r="B64" s="95" t="s">
        <v>86</v>
      </c>
      <c r="C64" s="96"/>
      <c r="D64" s="28">
        <v>0.02</v>
      </c>
      <c r="E64" s="51"/>
      <c r="F64" s="52">
        <f t="shared" si="50"/>
        <v>0</v>
      </c>
      <c r="G64" s="51"/>
      <c r="H64" s="52">
        <f t="shared" si="50"/>
        <v>0</v>
      </c>
      <c r="I64" s="51"/>
      <c r="J64" s="52">
        <f t="shared" ref="J64" si="57">$D64*I64*100</f>
        <v>0</v>
      </c>
      <c r="K64" s="51"/>
      <c r="L64" s="52">
        <f t="shared" ref="L64" si="58">$D64*K64*100</f>
        <v>0</v>
      </c>
      <c r="M64" s="51"/>
      <c r="N64" s="53">
        <f t="shared" ref="N64" si="59">$D64*M64*100</f>
        <v>0</v>
      </c>
      <c r="P64" s="12" t="str">
        <f t="shared" si="0"/>
        <v>- General professional experience</v>
      </c>
    </row>
    <row r="65" spans="1:16" ht="11.25">
      <c r="A65" s="41" t="s">
        <v>114</v>
      </c>
      <c r="B65" s="95" t="s">
        <v>88</v>
      </c>
      <c r="C65" s="96"/>
      <c r="D65" s="24">
        <v>0.02</v>
      </c>
      <c r="E65" s="51"/>
      <c r="F65" s="52">
        <f t="shared" si="50"/>
        <v>0</v>
      </c>
      <c r="G65" s="51"/>
      <c r="H65" s="52">
        <f t="shared" si="50"/>
        <v>0</v>
      </c>
      <c r="I65" s="51"/>
      <c r="J65" s="52">
        <f t="shared" ref="J65" si="60">$D65*I65*100</f>
        <v>0</v>
      </c>
      <c r="K65" s="51"/>
      <c r="L65" s="52">
        <f t="shared" ref="L65" si="61">$D65*K65*100</f>
        <v>0</v>
      </c>
      <c r="M65" s="51"/>
      <c r="N65" s="53">
        <f t="shared" ref="N65" si="62">$D65*M65*100</f>
        <v>0</v>
      </c>
      <c r="P65" s="12" t="str">
        <f t="shared" si="0"/>
        <v>- Specific professional experience</v>
      </c>
    </row>
    <row r="66" spans="1:16" ht="11.25" customHeight="1">
      <c r="A66" s="41" t="s">
        <v>115</v>
      </c>
      <c r="B66" s="83" t="s">
        <v>90</v>
      </c>
      <c r="C66" s="84"/>
      <c r="D66" s="24">
        <v>0</v>
      </c>
      <c r="E66" s="51"/>
      <c r="F66" s="52">
        <f t="shared" si="50"/>
        <v>0</v>
      </c>
      <c r="G66" s="51"/>
      <c r="H66" s="52">
        <f t="shared" si="50"/>
        <v>0</v>
      </c>
      <c r="I66" s="51"/>
      <c r="J66" s="52">
        <f t="shared" ref="J66" si="63">$D66*I66*100</f>
        <v>0</v>
      </c>
      <c r="K66" s="51"/>
      <c r="L66" s="52">
        <f t="shared" ref="L66" si="64">$D66*K66*100</f>
        <v>0</v>
      </c>
      <c r="M66" s="51"/>
      <c r="N66" s="53">
        <f t="shared" ref="N66" si="65">$D66*M66*100</f>
        <v>0</v>
      </c>
      <c r="P66" s="12" t="str">
        <f t="shared" si="0"/>
        <v>- Leadership/management experience</v>
      </c>
    </row>
    <row r="67" spans="1:16" ht="11.25">
      <c r="A67" s="41" t="s">
        <v>116</v>
      </c>
      <c r="B67" s="95" t="s">
        <v>92</v>
      </c>
      <c r="C67" s="96"/>
      <c r="D67" s="24">
        <v>0.01</v>
      </c>
      <c r="E67" s="51"/>
      <c r="F67" s="52">
        <f t="shared" si="50"/>
        <v>0</v>
      </c>
      <c r="G67" s="51"/>
      <c r="H67" s="52">
        <f t="shared" si="50"/>
        <v>0</v>
      </c>
      <c r="I67" s="51"/>
      <c r="J67" s="52">
        <f t="shared" ref="J67" si="66">$D67*I67*100</f>
        <v>0</v>
      </c>
      <c r="K67" s="51"/>
      <c r="L67" s="52">
        <f t="shared" ref="L67" si="67">$D67*K67*100</f>
        <v>0</v>
      </c>
      <c r="M67" s="51"/>
      <c r="N67" s="53">
        <f t="shared" ref="N67" si="68">$D67*M67*100</f>
        <v>0</v>
      </c>
      <c r="P67" s="12" t="str">
        <f t="shared" si="0"/>
        <v>- Regional experience</v>
      </c>
    </row>
    <row r="68" spans="1:16" ht="11.25">
      <c r="A68" s="41" t="s">
        <v>117</v>
      </c>
      <c r="B68" s="115" t="s">
        <v>94</v>
      </c>
      <c r="C68" s="116"/>
      <c r="D68" s="24">
        <v>0.01</v>
      </c>
      <c r="E68" s="51"/>
      <c r="F68" s="52">
        <f t="shared" si="50"/>
        <v>0</v>
      </c>
      <c r="G68" s="51"/>
      <c r="H68" s="52">
        <f t="shared" si="50"/>
        <v>0</v>
      </c>
      <c r="I68" s="51"/>
      <c r="J68" s="52">
        <f t="shared" ref="J68" si="69">$D68*I68*100</f>
        <v>0</v>
      </c>
      <c r="K68" s="51"/>
      <c r="L68" s="52">
        <f t="shared" ref="L68" si="70">$D68*K68*100</f>
        <v>0</v>
      </c>
      <c r="M68" s="51"/>
      <c r="N68" s="53">
        <f t="shared" ref="N68" si="71">$D68*M68*100</f>
        <v>0</v>
      </c>
      <c r="P68" s="12" t="str">
        <f t="shared" si="0"/>
        <v>- Development cooperation experience</v>
      </c>
    </row>
    <row r="69" spans="1:16" ht="11.25">
      <c r="A69" s="41" t="s">
        <v>118</v>
      </c>
      <c r="B69" s="101" t="s">
        <v>96</v>
      </c>
      <c r="C69" s="102"/>
      <c r="D69" s="28">
        <v>0</v>
      </c>
      <c r="E69" s="67"/>
      <c r="F69" s="55">
        <f>$D69*E69*100</f>
        <v>0</v>
      </c>
      <c r="G69" s="67"/>
      <c r="H69" s="55">
        <f>$D69*G69*100</f>
        <v>0</v>
      </c>
      <c r="I69" s="67"/>
      <c r="J69" s="55">
        <f>$D69*I69*100</f>
        <v>0</v>
      </c>
      <c r="K69" s="67"/>
      <c r="L69" s="55">
        <f>$D69*K69*100</f>
        <v>0</v>
      </c>
      <c r="M69" s="67"/>
      <c r="N69" s="56">
        <f>$D69*M69*100</f>
        <v>0</v>
      </c>
      <c r="P69" s="12" t="str">
        <f t="shared" si="0"/>
        <v>- Other</v>
      </c>
    </row>
    <row r="70" spans="1:16" ht="11.25" customHeight="1" outlineLevel="1">
      <c r="A70" s="103" t="s">
        <v>119</v>
      </c>
      <c r="B70" s="103"/>
      <c r="C70" s="104"/>
      <c r="D70" s="26">
        <f>SUM(D62:D69)</f>
        <v>9.9999999999999992E-2</v>
      </c>
      <c r="E70" s="57"/>
      <c r="F70" s="58">
        <f>SUM(F62:F69)</f>
        <v>0</v>
      </c>
      <c r="G70" s="57"/>
      <c r="H70" s="58">
        <f>SUM(H62:H69)</f>
        <v>0</v>
      </c>
      <c r="I70" s="57"/>
      <c r="J70" s="58">
        <f>SUM(J62:J69)</f>
        <v>0</v>
      </c>
      <c r="K70" s="57"/>
      <c r="L70" s="58">
        <f>SUM(L62:L69)</f>
        <v>0</v>
      </c>
      <c r="M70" s="57"/>
      <c r="N70" s="59">
        <f>SUM(N62:N69)</f>
        <v>0</v>
      </c>
      <c r="P70" s="34" t="str">
        <f t="shared" si="0"/>
        <v>Interim total 2.3</v>
      </c>
    </row>
    <row r="71" spans="1:16" ht="11.25" customHeight="1">
      <c r="A71" s="40" t="s">
        <v>120</v>
      </c>
      <c r="B71" s="91" t="s">
        <v>121</v>
      </c>
      <c r="C71" s="92"/>
      <c r="D71" s="31"/>
      <c r="E71" s="66"/>
      <c r="F71" s="60"/>
      <c r="G71" s="66"/>
      <c r="H71" s="60"/>
      <c r="I71" s="66"/>
      <c r="J71" s="60"/>
      <c r="K71" s="66"/>
      <c r="L71" s="60"/>
      <c r="M71" s="66"/>
      <c r="N71" s="61"/>
      <c r="P71" s="34" t="str">
        <f t="shared" si="0"/>
        <v>Expert 3 (in accordance with ToR provisions/criteria)</v>
      </c>
    </row>
    <row r="72" spans="1:16" ht="11.25">
      <c r="A72" s="41" t="s">
        <v>122</v>
      </c>
      <c r="B72" s="83" t="s">
        <v>82</v>
      </c>
      <c r="C72" s="84"/>
      <c r="D72" s="24">
        <v>0.03</v>
      </c>
      <c r="E72" s="51"/>
      <c r="F72" s="52">
        <f t="shared" ref="F72:H78" si="72">$D72*E72*100</f>
        <v>0</v>
      </c>
      <c r="G72" s="51"/>
      <c r="H72" s="52">
        <f t="shared" si="72"/>
        <v>0</v>
      </c>
      <c r="I72" s="51"/>
      <c r="J72" s="52">
        <f t="shared" ref="J72" si="73">$D72*I72*100</f>
        <v>0</v>
      </c>
      <c r="K72" s="51"/>
      <c r="L72" s="52">
        <f t="shared" ref="L72" si="74">$D72*K72*100</f>
        <v>0</v>
      </c>
      <c r="M72" s="51"/>
      <c r="N72" s="53">
        <f t="shared" ref="N72" si="75">$D72*M72*100</f>
        <v>0</v>
      </c>
      <c r="P72" s="12" t="str">
        <f t="shared" si="0"/>
        <v>- Qualifications</v>
      </c>
    </row>
    <row r="73" spans="1:16" ht="11.25">
      <c r="A73" s="41" t="s">
        <v>123</v>
      </c>
      <c r="B73" s="83" t="s">
        <v>84</v>
      </c>
      <c r="C73" s="84"/>
      <c r="D73" s="24">
        <v>0.02</v>
      </c>
      <c r="E73" s="51"/>
      <c r="F73" s="52">
        <f t="shared" si="72"/>
        <v>0</v>
      </c>
      <c r="G73" s="51"/>
      <c r="H73" s="52">
        <f t="shared" si="72"/>
        <v>0</v>
      </c>
      <c r="I73" s="51"/>
      <c r="J73" s="52">
        <f t="shared" ref="J73" si="76">$D73*I73*100</f>
        <v>0</v>
      </c>
      <c r="K73" s="51"/>
      <c r="L73" s="52">
        <f t="shared" ref="L73" si="77">$D73*K73*100</f>
        <v>0</v>
      </c>
      <c r="M73" s="51"/>
      <c r="N73" s="53">
        <f t="shared" ref="N73" si="78">$D73*M73*100</f>
        <v>0</v>
      </c>
      <c r="P73" s="12" t="str">
        <f t="shared" si="0"/>
        <v>- Language</v>
      </c>
    </row>
    <row r="74" spans="1:16" ht="11.25">
      <c r="A74" s="41" t="s">
        <v>124</v>
      </c>
      <c r="B74" s="95" t="s">
        <v>86</v>
      </c>
      <c r="C74" s="96"/>
      <c r="D74" s="28">
        <v>0.02</v>
      </c>
      <c r="E74" s="51"/>
      <c r="F74" s="52">
        <f t="shared" si="72"/>
        <v>0</v>
      </c>
      <c r="G74" s="51"/>
      <c r="H74" s="52">
        <f t="shared" si="72"/>
        <v>0</v>
      </c>
      <c r="I74" s="51"/>
      <c r="J74" s="52">
        <f t="shared" ref="J74" si="79">$D74*I74*100</f>
        <v>0</v>
      </c>
      <c r="K74" s="51"/>
      <c r="L74" s="52">
        <f t="shared" ref="L74" si="80">$D74*K74*100</f>
        <v>0</v>
      </c>
      <c r="M74" s="51"/>
      <c r="N74" s="53">
        <f t="shared" ref="N74" si="81">$D74*M74*100</f>
        <v>0</v>
      </c>
      <c r="P74" s="12" t="str">
        <f t="shared" si="0"/>
        <v>- General professional experience</v>
      </c>
    </row>
    <row r="75" spans="1:16" ht="11.25">
      <c r="A75" s="41" t="s">
        <v>125</v>
      </c>
      <c r="B75" s="95" t="s">
        <v>88</v>
      </c>
      <c r="C75" s="96"/>
      <c r="D75" s="24">
        <v>0.03</v>
      </c>
      <c r="E75" s="51"/>
      <c r="F75" s="52">
        <f t="shared" si="72"/>
        <v>0</v>
      </c>
      <c r="G75" s="51"/>
      <c r="H75" s="52">
        <f t="shared" si="72"/>
        <v>0</v>
      </c>
      <c r="I75" s="51"/>
      <c r="J75" s="52">
        <f t="shared" ref="J75" si="82">$D75*I75*100</f>
        <v>0</v>
      </c>
      <c r="K75" s="51"/>
      <c r="L75" s="52">
        <f t="shared" ref="L75" si="83">$D75*K75*100</f>
        <v>0</v>
      </c>
      <c r="M75" s="51"/>
      <c r="N75" s="53">
        <f t="shared" ref="N75" si="84">$D75*M75*100</f>
        <v>0</v>
      </c>
      <c r="P75" s="12" t="str">
        <f t="shared" si="0"/>
        <v>- Specific professional experience</v>
      </c>
    </row>
    <row r="76" spans="1:16" ht="11.25" customHeight="1">
      <c r="A76" s="41" t="s">
        <v>126</v>
      </c>
      <c r="B76" s="83" t="s">
        <v>90</v>
      </c>
      <c r="C76" s="84"/>
      <c r="D76" s="24">
        <v>0</v>
      </c>
      <c r="E76" s="51"/>
      <c r="F76" s="52">
        <f t="shared" si="72"/>
        <v>0</v>
      </c>
      <c r="G76" s="51"/>
      <c r="H76" s="52">
        <f t="shared" si="72"/>
        <v>0</v>
      </c>
      <c r="I76" s="51"/>
      <c r="J76" s="52">
        <f t="shared" ref="J76" si="85">$D76*I76*100</f>
        <v>0</v>
      </c>
      <c r="K76" s="51"/>
      <c r="L76" s="52">
        <f t="shared" ref="L76" si="86">$D76*K76*100</f>
        <v>0</v>
      </c>
      <c r="M76" s="51"/>
      <c r="N76" s="53">
        <f t="shared" ref="N76" si="87">$D76*M76*100</f>
        <v>0</v>
      </c>
      <c r="P76" s="12" t="str">
        <f t="shared" si="0"/>
        <v>- Leadership/management experience</v>
      </c>
    </row>
    <row r="77" spans="1:16" ht="11.25">
      <c r="A77" s="41" t="s">
        <v>127</v>
      </c>
      <c r="B77" s="95" t="s">
        <v>92</v>
      </c>
      <c r="C77" s="96"/>
      <c r="D77" s="24">
        <v>0.01</v>
      </c>
      <c r="E77" s="51"/>
      <c r="F77" s="52">
        <f t="shared" si="72"/>
        <v>0</v>
      </c>
      <c r="G77" s="51"/>
      <c r="H77" s="52">
        <f t="shared" si="72"/>
        <v>0</v>
      </c>
      <c r="I77" s="51"/>
      <c r="J77" s="52">
        <f t="shared" ref="J77" si="88">$D77*I77*100</f>
        <v>0</v>
      </c>
      <c r="K77" s="51"/>
      <c r="L77" s="52">
        <f t="shared" ref="L77" si="89">$D77*K77*100</f>
        <v>0</v>
      </c>
      <c r="M77" s="51"/>
      <c r="N77" s="53">
        <f t="shared" ref="N77" si="90">$D77*M77*100</f>
        <v>0</v>
      </c>
      <c r="P77" s="12" t="str">
        <f t="shared" ref="P77:P117" si="91">IF(ISBLANK(B77),A77,B77)</f>
        <v>- Regional experience</v>
      </c>
    </row>
    <row r="78" spans="1:16" ht="11.25">
      <c r="A78" s="41" t="s">
        <v>128</v>
      </c>
      <c r="B78" s="115" t="s">
        <v>94</v>
      </c>
      <c r="C78" s="116"/>
      <c r="D78" s="24">
        <v>0.01</v>
      </c>
      <c r="E78" s="51"/>
      <c r="F78" s="52">
        <f t="shared" si="72"/>
        <v>0</v>
      </c>
      <c r="G78" s="51"/>
      <c r="H78" s="52">
        <f t="shared" si="72"/>
        <v>0</v>
      </c>
      <c r="I78" s="51"/>
      <c r="J78" s="52">
        <f t="shared" ref="J78" si="92">$D78*I78*100</f>
        <v>0</v>
      </c>
      <c r="K78" s="51"/>
      <c r="L78" s="52">
        <f t="shared" ref="L78" si="93">$D78*K78*100</f>
        <v>0</v>
      </c>
      <c r="M78" s="51"/>
      <c r="N78" s="53">
        <f t="shared" ref="N78" si="94">$D78*M78*100</f>
        <v>0</v>
      </c>
      <c r="P78" s="12" t="str">
        <f t="shared" si="91"/>
        <v>- Development cooperation experience</v>
      </c>
    </row>
    <row r="79" spans="1:16" ht="11.25">
      <c r="A79" s="41" t="s">
        <v>129</v>
      </c>
      <c r="B79" s="101" t="s">
        <v>96</v>
      </c>
      <c r="C79" s="102"/>
      <c r="D79" s="28">
        <v>0</v>
      </c>
      <c r="E79" s="67"/>
      <c r="F79" s="55">
        <f>$D79*E79*100</f>
        <v>0</v>
      </c>
      <c r="G79" s="67"/>
      <c r="H79" s="55">
        <f>$D79*G79*100</f>
        <v>0</v>
      </c>
      <c r="I79" s="67"/>
      <c r="J79" s="55">
        <f>$D79*I79*100</f>
        <v>0</v>
      </c>
      <c r="K79" s="67"/>
      <c r="L79" s="55">
        <f>$D79*K79*100</f>
        <v>0</v>
      </c>
      <c r="M79" s="67"/>
      <c r="N79" s="56">
        <f>$D79*M79*100</f>
        <v>0</v>
      </c>
      <c r="P79" s="12" t="str">
        <f t="shared" si="91"/>
        <v>- Other</v>
      </c>
    </row>
    <row r="80" spans="1:16" ht="11.25" customHeight="1" outlineLevel="1">
      <c r="A80" s="103" t="s">
        <v>130</v>
      </c>
      <c r="B80" s="103"/>
      <c r="C80" s="104"/>
      <c r="D80" s="26">
        <f>SUM(D72:D79)</f>
        <v>0.12</v>
      </c>
      <c r="E80" s="57"/>
      <c r="F80" s="58">
        <f>SUM(F72:F79)</f>
        <v>0</v>
      </c>
      <c r="G80" s="57"/>
      <c r="H80" s="58">
        <f>SUM(H72:H79)</f>
        <v>0</v>
      </c>
      <c r="I80" s="57"/>
      <c r="J80" s="58">
        <f>SUM(J72:J79)</f>
        <v>0</v>
      </c>
      <c r="K80" s="57"/>
      <c r="L80" s="58">
        <f>SUM(L72:L79)</f>
        <v>0</v>
      </c>
      <c r="M80" s="57"/>
      <c r="N80" s="59">
        <f>SUM(N72:N79)</f>
        <v>0</v>
      </c>
      <c r="P80" s="34" t="str">
        <f t="shared" si="91"/>
        <v>Interim total 2.4</v>
      </c>
    </row>
    <row r="81" spans="1:16" ht="11.25" customHeight="1">
      <c r="A81" s="40" t="s">
        <v>131</v>
      </c>
      <c r="B81" s="91" t="s">
        <v>132</v>
      </c>
      <c r="C81" s="92"/>
      <c r="D81" s="31"/>
      <c r="E81" s="66"/>
      <c r="F81" s="60"/>
      <c r="G81" s="66"/>
      <c r="H81" s="60"/>
      <c r="I81" s="66"/>
      <c r="J81" s="60"/>
      <c r="K81" s="66"/>
      <c r="L81" s="60"/>
      <c r="M81" s="66"/>
      <c r="N81" s="61"/>
      <c r="P81" s="34" t="str">
        <f t="shared" si="91"/>
        <v>Expert 4 (in accordance with ToR provisions/criteria)</v>
      </c>
    </row>
    <row r="82" spans="1:16" ht="11.25">
      <c r="A82" s="41" t="s">
        <v>133</v>
      </c>
      <c r="B82" s="83" t="s">
        <v>82</v>
      </c>
      <c r="C82" s="84"/>
      <c r="D82" s="24">
        <v>0.02</v>
      </c>
      <c r="E82" s="51"/>
      <c r="F82" s="52">
        <f t="shared" ref="F82:H88" si="95">$D82*E82*100</f>
        <v>0</v>
      </c>
      <c r="G82" s="51"/>
      <c r="H82" s="52">
        <f t="shared" si="95"/>
        <v>0</v>
      </c>
      <c r="I82" s="51"/>
      <c r="J82" s="52">
        <f t="shared" ref="J82" si="96">$D82*I82*100</f>
        <v>0</v>
      </c>
      <c r="K82" s="51"/>
      <c r="L82" s="52">
        <f t="shared" ref="L82" si="97">$D82*K82*100</f>
        <v>0</v>
      </c>
      <c r="M82" s="51"/>
      <c r="N82" s="53">
        <f t="shared" ref="N82" si="98">$D82*M82*100</f>
        <v>0</v>
      </c>
      <c r="P82" s="12" t="str">
        <f t="shared" si="91"/>
        <v>- Qualifications</v>
      </c>
    </row>
    <row r="83" spans="1:16" ht="11.25">
      <c r="A83" s="41" t="s">
        <v>134</v>
      </c>
      <c r="B83" s="83" t="s">
        <v>84</v>
      </c>
      <c r="C83" s="84"/>
      <c r="D83" s="24">
        <v>0.02</v>
      </c>
      <c r="E83" s="51"/>
      <c r="F83" s="52">
        <f t="shared" si="95"/>
        <v>0</v>
      </c>
      <c r="G83" s="51"/>
      <c r="H83" s="52">
        <f t="shared" si="95"/>
        <v>0</v>
      </c>
      <c r="I83" s="51"/>
      <c r="J83" s="52">
        <f t="shared" ref="J83" si="99">$D83*I83*100</f>
        <v>0</v>
      </c>
      <c r="K83" s="51"/>
      <c r="L83" s="52">
        <f t="shared" ref="L83" si="100">$D83*K83*100</f>
        <v>0</v>
      </c>
      <c r="M83" s="51"/>
      <c r="N83" s="53">
        <f t="shared" ref="N83" si="101">$D83*M83*100</f>
        <v>0</v>
      </c>
      <c r="P83" s="12" t="str">
        <f t="shared" si="91"/>
        <v>- Language</v>
      </c>
    </row>
    <row r="84" spans="1:16" ht="11.25">
      <c r="A84" s="41" t="s">
        <v>135</v>
      </c>
      <c r="B84" s="95" t="s">
        <v>86</v>
      </c>
      <c r="C84" s="96"/>
      <c r="D84" s="28">
        <v>0.02</v>
      </c>
      <c r="E84" s="51"/>
      <c r="F84" s="52">
        <f t="shared" si="95"/>
        <v>0</v>
      </c>
      <c r="G84" s="51"/>
      <c r="H84" s="52">
        <f t="shared" si="95"/>
        <v>0</v>
      </c>
      <c r="I84" s="51"/>
      <c r="J84" s="52">
        <f t="shared" ref="J84" si="102">$D84*I84*100</f>
        <v>0</v>
      </c>
      <c r="K84" s="51"/>
      <c r="L84" s="52">
        <f t="shared" ref="L84" si="103">$D84*K84*100</f>
        <v>0</v>
      </c>
      <c r="M84" s="51"/>
      <c r="N84" s="53">
        <f t="shared" ref="N84" si="104">$D84*M84*100</f>
        <v>0</v>
      </c>
      <c r="P84" s="12" t="str">
        <f t="shared" si="91"/>
        <v>- General professional experience</v>
      </c>
    </row>
    <row r="85" spans="1:16" ht="11.25">
      <c r="A85" s="41" t="s">
        <v>136</v>
      </c>
      <c r="B85" s="95" t="s">
        <v>88</v>
      </c>
      <c r="C85" s="96"/>
      <c r="D85" s="24">
        <v>0.02</v>
      </c>
      <c r="E85" s="51"/>
      <c r="F85" s="52">
        <f t="shared" si="95"/>
        <v>0</v>
      </c>
      <c r="G85" s="51"/>
      <c r="H85" s="52">
        <f t="shared" si="95"/>
        <v>0</v>
      </c>
      <c r="I85" s="51"/>
      <c r="J85" s="52">
        <f t="shared" ref="J85" si="105">$D85*I85*100</f>
        <v>0</v>
      </c>
      <c r="K85" s="51"/>
      <c r="L85" s="52">
        <f t="shared" ref="L85" si="106">$D85*K85*100</f>
        <v>0</v>
      </c>
      <c r="M85" s="51"/>
      <c r="N85" s="53">
        <f t="shared" ref="N85" si="107">$D85*M85*100</f>
        <v>0</v>
      </c>
      <c r="P85" s="12" t="str">
        <f t="shared" si="91"/>
        <v>- Specific professional experience</v>
      </c>
    </row>
    <row r="86" spans="1:16" ht="11.25" customHeight="1">
      <c r="A86" s="41" t="s">
        <v>137</v>
      </c>
      <c r="B86" s="83" t="s">
        <v>90</v>
      </c>
      <c r="C86" s="84"/>
      <c r="D86" s="24">
        <v>0</v>
      </c>
      <c r="E86" s="51"/>
      <c r="F86" s="52">
        <f t="shared" si="95"/>
        <v>0</v>
      </c>
      <c r="G86" s="51"/>
      <c r="H86" s="52">
        <f t="shared" si="95"/>
        <v>0</v>
      </c>
      <c r="I86" s="51"/>
      <c r="J86" s="52">
        <f t="shared" ref="J86" si="108">$D86*I86*100</f>
        <v>0</v>
      </c>
      <c r="K86" s="51"/>
      <c r="L86" s="52">
        <f t="shared" ref="L86" si="109">$D86*K86*100</f>
        <v>0</v>
      </c>
      <c r="M86" s="51"/>
      <c r="N86" s="53">
        <f t="shared" ref="N86" si="110">$D86*M86*100</f>
        <v>0</v>
      </c>
      <c r="P86" s="12" t="str">
        <f t="shared" si="91"/>
        <v>- Leadership/management experience</v>
      </c>
    </row>
    <row r="87" spans="1:16" ht="11.25">
      <c r="A87" s="41" t="s">
        <v>138</v>
      </c>
      <c r="B87" s="95" t="s">
        <v>92</v>
      </c>
      <c r="C87" s="96"/>
      <c r="D87" s="24">
        <v>0.01</v>
      </c>
      <c r="E87" s="51"/>
      <c r="F87" s="52">
        <f t="shared" si="95"/>
        <v>0</v>
      </c>
      <c r="G87" s="51"/>
      <c r="H87" s="52">
        <f t="shared" si="95"/>
        <v>0</v>
      </c>
      <c r="I87" s="51"/>
      <c r="J87" s="52">
        <f t="shared" ref="J87" si="111">$D87*I87*100</f>
        <v>0</v>
      </c>
      <c r="K87" s="51"/>
      <c r="L87" s="52">
        <f t="shared" ref="L87" si="112">$D87*K87*100</f>
        <v>0</v>
      </c>
      <c r="M87" s="51"/>
      <c r="N87" s="53">
        <f t="shared" ref="N87" si="113">$D87*M87*100</f>
        <v>0</v>
      </c>
      <c r="P87" s="12" t="str">
        <f t="shared" si="91"/>
        <v>- Regional experience</v>
      </c>
    </row>
    <row r="88" spans="1:16" ht="11.25">
      <c r="A88" s="41" t="s">
        <v>139</v>
      </c>
      <c r="B88" s="115" t="s">
        <v>94</v>
      </c>
      <c r="C88" s="116"/>
      <c r="D88" s="24">
        <v>0.01</v>
      </c>
      <c r="E88" s="51"/>
      <c r="F88" s="52">
        <f t="shared" si="95"/>
        <v>0</v>
      </c>
      <c r="G88" s="51"/>
      <c r="H88" s="52">
        <f t="shared" si="95"/>
        <v>0</v>
      </c>
      <c r="I88" s="51"/>
      <c r="J88" s="52">
        <f t="shared" ref="J88" si="114">$D88*I88*100</f>
        <v>0</v>
      </c>
      <c r="K88" s="51"/>
      <c r="L88" s="52">
        <f t="shared" ref="L88" si="115">$D88*K88*100</f>
        <v>0</v>
      </c>
      <c r="M88" s="51"/>
      <c r="N88" s="53">
        <f t="shared" ref="N88" si="116">$D88*M88*100</f>
        <v>0</v>
      </c>
      <c r="P88" s="12" t="str">
        <f t="shared" si="91"/>
        <v>- Development cooperation experience</v>
      </c>
    </row>
    <row r="89" spans="1:16" ht="11.25">
      <c r="A89" s="41" t="s">
        <v>140</v>
      </c>
      <c r="B89" s="101" t="s">
        <v>96</v>
      </c>
      <c r="C89" s="102"/>
      <c r="D89" s="28">
        <v>0</v>
      </c>
      <c r="E89" s="67"/>
      <c r="F89" s="55">
        <f>$D89*E89*100</f>
        <v>0</v>
      </c>
      <c r="G89" s="67"/>
      <c r="H89" s="55">
        <f>$D89*G89*100</f>
        <v>0</v>
      </c>
      <c r="I89" s="67"/>
      <c r="J89" s="55">
        <f>$D89*I89*100</f>
        <v>0</v>
      </c>
      <c r="K89" s="67"/>
      <c r="L89" s="55">
        <f>$D89*K89*100</f>
        <v>0</v>
      </c>
      <c r="M89" s="67"/>
      <c r="N89" s="56">
        <f>$D89*M89*100</f>
        <v>0</v>
      </c>
      <c r="P89" s="12" t="str">
        <f t="shared" si="91"/>
        <v>- Other</v>
      </c>
    </row>
    <row r="90" spans="1:16" ht="11.25" customHeight="1" outlineLevel="1">
      <c r="A90" s="103" t="s">
        <v>141</v>
      </c>
      <c r="B90" s="103"/>
      <c r="C90" s="104"/>
      <c r="D90" s="26">
        <f>SUM(D82:D89)</f>
        <v>9.9999999999999992E-2</v>
      </c>
      <c r="E90" s="57"/>
      <c r="F90" s="58">
        <f>SUM(F82:F89)</f>
        <v>0</v>
      </c>
      <c r="G90" s="57"/>
      <c r="H90" s="58">
        <f>SUM(H82:H89)</f>
        <v>0</v>
      </c>
      <c r="I90" s="57"/>
      <c r="J90" s="58">
        <f>SUM(J82:J89)</f>
        <v>0</v>
      </c>
      <c r="K90" s="57"/>
      <c r="L90" s="58">
        <f>SUM(L82:L89)</f>
        <v>0</v>
      </c>
      <c r="M90" s="57"/>
      <c r="N90" s="59">
        <f>SUM(N82:N89)</f>
        <v>0</v>
      </c>
      <c r="P90" s="34" t="str">
        <f t="shared" si="91"/>
        <v>Interim total 2.5</v>
      </c>
    </row>
    <row r="91" spans="1:16" ht="14.25" customHeight="1">
      <c r="A91" s="40" t="s">
        <v>142</v>
      </c>
      <c r="B91" s="91" t="s">
        <v>188</v>
      </c>
      <c r="C91" s="92"/>
      <c r="D91" s="31"/>
      <c r="E91" s="66"/>
      <c r="F91" s="60"/>
      <c r="G91" s="66"/>
      <c r="H91" s="60"/>
      <c r="I91" s="66"/>
      <c r="J91" s="60"/>
      <c r="K91" s="66"/>
      <c r="L91" s="60"/>
      <c r="M91" s="66"/>
      <c r="N91" s="61"/>
      <c r="P91" s="34" t="str">
        <f t="shared" si="91"/>
        <v>Expert 5 (in accordance with ToR provisions/criteria)</v>
      </c>
    </row>
    <row r="92" spans="1:16" ht="11.25">
      <c r="A92" s="41" t="s">
        <v>143</v>
      </c>
      <c r="B92" s="83" t="s">
        <v>82</v>
      </c>
      <c r="C92" s="84"/>
      <c r="D92" s="24">
        <v>0.02</v>
      </c>
      <c r="E92" s="51"/>
      <c r="F92" s="52">
        <f>$D92*E92*100</f>
        <v>0</v>
      </c>
      <c r="G92" s="51"/>
      <c r="H92" s="52">
        <f>$D93*G92*100</f>
        <v>0</v>
      </c>
      <c r="I92" s="51"/>
      <c r="J92" s="52">
        <f>$D93*I92*100</f>
        <v>0</v>
      </c>
      <c r="K92" s="51"/>
      <c r="L92" s="52">
        <f>$D93*K92*100</f>
        <v>0</v>
      </c>
      <c r="M92" s="51"/>
      <c r="N92" s="53">
        <f>$D93*M92*100</f>
        <v>0</v>
      </c>
      <c r="P92" s="12" t="str">
        <f t="shared" si="91"/>
        <v>- Qualifications</v>
      </c>
    </row>
    <row r="93" spans="1:16" ht="11.25">
      <c r="A93" s="41" t="s">
        <v>144</v>
      </c>
      <c r="B93" s="83" t="s">
        <v>84</v>
      </c>
      <c r="C93" s="84"/>
      <c r="D93" s="24">
        <v>0.02</v>
      </c>
      <c r="E93" s="51"/>
      <c r="F93" s="52">
        <f>$D93*E93*100</f>
        <v>0</v>
      </c>
      <c r="G93" s="51"/>
      <c r="H93" s="52">
        <f>$D94*G93*100</f>
        <v>0</v>
      </c>
      <c r="I93" s="51"/>
      <c r="J93" s="52">
        <f>$D94*I93*100</f>
        <v>0</v>
      </c>
      <c r="K93" s="51"/>
      <c r="L93" s="52">
        <f>$D94*K93*100</f>
        <v>0</v>
      </c>
      <c r="M93" s="51"/>
      <c r="N93" s="53">
        <f>$D94*M93*100</f>
        <v>0</v>
      </c>
      <c r="P93" s="12" t="str">
        <f t="shared" si="91"/>
        <v>- Language</v>
      </c>
    </row>
    <row r="94" spans="1:16" ht="12" customHeight="1">
      <c r="A94" s="41" t="s">
        <v>145</v>
      </c>
      <c r="B94" s="95" t="s">
        <v>178</v>
      </c>
      <c r="C94" s="96"/>
      <c r="D94" s="24">
        <v>0.02</v>
      </c>
      <c r="E94" s="51"/>
      <c r="F94" s="52">
        <f t="shared" ref="F94:F98" si="117">$D94*E94*100</f>
        <v>0</v>
      </c>
      <c r="G94" s="51"/>
      <c r="H94" s="52">
        <f t="shared" ref="H94:H97" si="118">$D94*G94*100</f>
        <v>0</v>
      </c>
      <c r="I94" s="51"/>
      <c r="J94" s="52">
        <f t="shared" ref="J94" si="119">$D94*I94*100</f>
        <v>0</v>
      </c>
      <c r="K94" s="51"/>
      <c r="L94" s="52">
        <f t="shared" ref="L94" si="120">$D94*K94*100</f>
        <v>0</v>
      </c>
      <c r="M94" s="51"/>
      <c r="N94" s="53">
        <f t="shared" ref="N94" si="121">$D94*M94*100</f>
        <v>0</v>
      </c>
      <c r="P94" s="12" t="str">
        <f t="shared" si="91"/>
        <v xml:space="preserve">- General professional experience </v>
      </c>
    </row>
    <row r="95" spans="1:16" ht="11.45" customHeight="1">
      <c r="A95" s="41" t="s">
        <v>146</v>
      </c>
      <c r="B95" s="95" t="s">
        <v>179</v>
      </c>
      <c r="C95" s="96"/>
      <c r="D95" s="24">
        <v>0.02</v>
      </c>
      <c r="E95" s="51"/>
      <c r="F95" s="52">
        <f t="shared" si="117"/>
        <v>0</v>
      </c>
      <c r="G95" s="51"/>
      <c r="H95" s="52">
        <f t="shared" si="118"/>
        <v>0</v>
      </c>
      <c r="I95" s="51"/>
      <c r="J95" s="52">
        <f t="shared" ref="J95" si="122">$D95*I95*100</f>
        <v>0</v>
      </c>
      <c r="K95" s="51"/>
      <c r="L95" s="52">
        <f t="shared" ref="L95" si="123">$D95*K95*100</f>
        <v>0</v>
      </c>
      <c r="M95" s="51"/>
      <c r="N95" s="53">
        <f t="shared" ref="N95" si="124">$D95*M95*100</f>
        <v>0</v>
      </c>
      <c r="P95" s="12" t="str">
        <f t="shared" si="91"/>
        <v xml:space="preserve">- Specific professional experience </v>
      </c>
    </row>
    <row r="96" spans="1:16" ht="11.25">
      <c r="A96" s="41" t="s">
        <v>147</v>
      </c>
      <c r="B96" s="95" t="s">
        <v>92</v>
      </c>
      <c r="C96" s="96"/>
      <c r="D96" s="24">
        <v>0.01</v>
      </c>
      <c r="E96" s="51"/>
      <c r="F96" s="52">
        <f t="shared" si="117"/>
        <v>0</v>
      </c>
      <c r="G96" s="51"/>
      <c r="H96" s="52">
        <f t="shared" si="118"/>
        <v>0</v>
      </c>
      <c r="I96" s="51"/>
      <c r="J96" s="52">
        <f t="shared" ref="J96" si="125">$D96*I96*100</f>
        <v>0</v>
      </c>
      <c r="K96" s="51"/>
      <c r="L96" s="52">
        <f t="shared" ref="L96" si="126">$D96*K96*100</f>
        <v>0</v>
      </c>
      <c r="M96" s="51"/>
      <c r="N96" s="53">
        <f t="shared" ref="N96" si="127">$D96*M96*100</f>
        <v>0</v>
      </c>
      <c r="P96" s="12" t="str">
        <f t="shared" si="91"/>
        <v>- Regional experience</v>
      </c>
    </row>
    <row r="97" spans="1:16" ht="11.25">
      <c r="A97" s="41" t="s">
        <v>148</v>
      </c>
      <c r="B97" s="95" t="s">
        <v>94</v>
      </c>
      <c r="C97" s="96"/>
      <c r="D97" s="24">
        <v>0</v>
      </c>
      <c r="E97" s="51"/>
      <c r="F97" s="52">
        <f t="shared" si="117"/>
        <v>0</v>
      </c>
      <c r="G97" s="51"/>
      <c r="H97" s="52">
        <f t="shared" si="118"/>
        <v>0</v>
      </c>
      <c r="I97" s="51"/>
      <c r="J97" s="52">
        <f t="shared" ref="J97" si="128">$D97*I97*100</f>
        <v>0</v>
      </c>
      <c r="K97" s="51"/>
      <c r="L97" s="52">
        <f t="shared" ref="L97" si="129">$D97*K97*100</f>
        <v>0</v>
      </c>
      <c r="M97" s="51"/>
      <c r="N97" s="53">
        <f t="shared" ref="N97" si="130">$D97*M97*100</f>
        <v>0</v>
      </c>
      <c r="P97" s="12" t="str">
        <f t="shared" si="91"/>
        <v>- Development cooperation experience</v>
      </c>
    </row>
    <row r="98" spans="1:16" ht="11.25">
      <c r="A98" s="41" t="s">
        <v>149</v>
      </c>
      <c r="B98" s="101" t="s">
        <v>96</v>
      </c>
      <c r="C98" s="102"/>
      <c r="D98" s="24">
        <v>0</v>
      </c>
      <c r="E98" s="67"/>
      <c r="F98" s="52">
        <f t="shared" si="117"/>
        <v>0</v>
      </c>
      <c r="G98" s="67"/>
      <c r="H98" s="55">
        <f>$D98*G98*100</f>
        <v>0</v>
      </c>
      <c r="I98" s="67"/>
      <c r="J98" s="55">
        <f>$D98*I98*100</f>
        <v>0</v>
      </c>
      <c r="K98" s="67"/>
      <c r="L98" s="55">
        <f>$D98*K98*100</f>
        <v>0</v>
      </c>
      <c r="M98" s="67"/>
      <c r="N98" s="56">
        <f>$D98*M98*100</f>
        <v>0</v>
      </c>
      <c r="P98" s="12" t="str">
        <f t="shared" si="91"/>
        <v>- Other</v>
      </c>
    </row>
    <row r="99" spans="1:16" ht="11.25" customHeight="1" outlineLevel="1">
      <c r="A99" s="103" t="s">
        <v>150</v>
      </c>
      <c r="B99" s="103"/>
      <c r="C99" s="104"/>
      <c r="D99" s="26">
        <f>SUM(D92:D98)</f>
        <v>0.09</v>
      </c>
      <c r="E99" s="57"/>
      <c r="F99" s="58">
        <f>SUM(F92:F98)</f>
        <v>0</v>
      </c>
      <c r="G99" s="57"/>
      <c r="H99" s="58">
        <f>SUM(H92:H98)</f>
        <v>0</v>
      </c>
      <c r="I99" s="57"/>
      <c r="J99" s="58">
        <f>SUM(J92:J98)</f>
        <v>0</v>
      </c>
      <c r="K99" s="57"/>
      <c r="L99" s="58">
        <f>SUM(L92:L98)</f>
        <v>0</v>
      </c>
      <c r="M99" s="57"/>
      <c r="N99" s="59">
        <f>SUM(N92:N98)</f>
        <v>0</v>
      </c>
      <c r="P99" s="34" t="str">
        <f t="shared" si="91"/>
        <v>Interim total 2.6</v>
      </c>
    </row>
    <row r="100" spans="1:16" ht="11.25" customHeight="1">
      <c r="A100" s="40" t="s">
        <v>151</v>
      </c>
      <c r="B100" s="91" t="s">
        <v>152</v>
      </c>
      <c r="C100" s="92"/>
      <c r="D100" s="31"/>
      <c r="E100" s="66"/>
      <c r="F100" s="60"/>
      <c r="G100" s="66"/>
      <c r="H100" s="60"/>
      <c r="I100" s="66"/>
      <c r="J100" s="60"/>
      <c r="K100" s="66"/>
      <c r="L100" s="60"/>
      <c r="M100" s="66"/>
      <c r="N100" s="61"/>
      <c r="P100" s="34" t="str">
        <f t="shared" si="91"/>
        <v>Expert 6 (in accordance with ToR provisions/criteria)</v>
      </c>
    </row>
    <row r="101" spans="1:16" ht="11.25">
      <c r="A101" s="41" t="s">
        <v>153</v>
      </c>
      <c r="B101" s="83" t="s">
        <v>82</v>
      </c>
      <c r="C101" s="84"/>
      <c r="D101" s="24">
        <v>0</v>
      </c>
      <c r="E101" s="51"/>
      <c r="F101" s="52">
        <f t="shared" ref="F101:H106" si="131">$D101*E101*100</f>
        <v>0</v>
      </c>
      <c r="G101" s="51"/>
      <c r="H101" s="52">
        <f t="shared" si="131"/>
        <v>0</v>
      </c>
      <c r="I101" s="51"/>
      <c r="J101" s="52">
        <f t="shared" ref="J101" si="132">$D101*I101*100</f>
        <v>0</v>
      </c>
      <c r="K101" s="51"/>
      <c r="L101" s="52">
        <f t="shared" ref="L101" si="133">$D101*K101*100</f>
        <v>0</v>
      </c>
      <c r="M101" s="51"/>
      <c r="N101" s="53">
        <f t="shared" ref="N101" si="134">$D101*M101*100</f>
        <v>0</v>
      </c>
      <c r="P101" s="12" t="str">
        <f t="shared" si="91"/>
        <v>- Qualifications</v>
      </c>
    </row>
    <row r="102" spans="1:16" ht="11.25">
      <c r="A102" s="41" t="s">
        <v>154</v>
      </c>
      <c r="B102" s="83" t="s">
        <v>84</v>
      </c>
      <c r="C102" s="84"/>
      <c r="D102" s="24">
        <v>0</v>
      </c>
      <c r="E102" s="51"/>
      <c r="F102" s="52">
        <f t="shared" si="131"/>
        <v>0</v>
      </c>
      <c r="G102" s="51"/>
      <c r="H102" s="52">
        <f t="shared" si="131"/>
        <v>0</v>
      </c>
      <c r="I102" s="51"/>
      <c r="J102" s="52">
        <f t="shared" ref="J102" si="135">$D102*I102*100</f>
        <v>0</v>
      </c>
      <c r="K102" s="51"/>
      <c r="L102" s="52">
        <f t="shared" ref="L102" si="136">$D102*K102*100</f>
        <v>0</v>
      </c>
      <c r="M102" s="51"/>
      <c r="N102" s="53">
        <f t="shared" ref="N102" si="137">$D102*M102*100</f>
        <v>0</v>
      </c>
      <c r="P102" s="12" t="str">
        <f t="shared" si="91"/>
        <v>- Language</v>
      </c>
    </row>
    <row r="103" spans="1:16" ht="11.25">
      <c r="A103" s="38" t="s">
        <v>155</v>
      </c>
      <c r="B103" s="95" t="s">
        <v>86</v>
      </c>
      <c r="C103" s="96"/>
      <c r="D103" s="24">
        <v>0</v>
      </c>
      <c r="E103" s="51"/>
      <c r="F103" s="52">
        <f t="shared" si="131"/>
        <v>0</v>
      </c>
      <c r="G103" s="51"/>
      <c r="H103" s="52">
        <f t="shared" si="131"/>
        <v>0</v>
      </c>
      <c r="I103" s="51"/>
      <c r="J103" s="52">
        <f t="shared" ref="J103" si="138">$D103*I103*100</f>
        <v>0</v>
      </c>
      <c r="K103" s="51"/>
      <c r="L103" s="52">
        <f t="shared" ref="L103" si="139">$D103*K103*100</f>
        <v>0</v>
      </c>
      <c r="M103" s="51"/>
      <c r="N103" s="53">
        <f t="shared" ref="N103" si="140">$D103*M103*100</f>
        <v>0</v>
      </c>
      <c r="P103" s="12" t="str">
        <f t="shared" si="91"/>
        <v>- General professional experience</v>
      </c>
    </row>
    <row r="104" spans="1:16" ht="11.25">
      <c r="A104" s="41" t="s">
        <v>156</v>
      </c>
      <c r="B104" s="95" t="s">
        <v>88</v>
      </c>
      <c r="C104" s="96"/>
      <c r="D104" s="24">
        <v>0</v>
      </c>
      <c r="E104" s="51"/>
      <c r="F104" s="52">
        <f t="shared" si="131"/>
        <v>0</v>
      </c>
      <c r="G104" s="51"/>
      <c r="H104" s="52">
        <f t="shared" si="131"/>
        <v>0</v>
      </c>
      <c r="I104" s="51"/>
      <c r="J104" s="52">
        <f t="shared" ref="J104" si="141">$D104*I104*100</f>
        <v>0</v>
      </c>
      <c r="K104" s="51"/>
      <c r="L104" s="52">
        <f t="shared" ref="L104" si="142">$D104*K104*100</f>
        <v>0</v>
      </c>
      <c r="M104" s="51"/>
      <c r="N104" s="53">
        <f t="shared" ref="N104" si="143">$D104*M104*100</f>
        <v>0</v>
      </c>
      <c r="P104" s="12" t="str">
        <f t="shared" si="91"/>
        <v>- Specific professional experience</v>
      </c>
    </row>
    <row r="105" spans="1:16" ht="11.25">
      <c r="A105" s="41" t="s">
        <v>157</v>
      </c>
      <c r="B105" s="95" t="s">
        <v>92</v>
      </c>
      <c r="C105" s="96"/>
      <c r="D105" s="24">
        <v>0</v>
      </c>
      <c r="E105" s="51"/>
      <c r="F105" s="52">
        <f t="shared" si="131"/>
        <v>0</v>
      </c>
      <c r="G105" s="51"/>
      <c r="H105" s="52">
        <f t="shared" si="131"/>
        <v>0</v>
      </c>
      <c r="I105" s="51"/>
      <c r="J105" s="52">
        <f t="shared" ref="J105" si="144">$D105*I105*100</f>
        <v>0</v>
      </c>
      <c r="K105" s="51"/>
      <c r="L105" s="52">
        <f t="shared" ref="L105" si="145">$D105*K105*100</f>
        <v>0</v>
      </c>
      <c r="M105" s="51"/>
      <c r="N105" s="53">
        <f t="shared" ref="N105" si="146">$D105*M105*100</f>
        <v>0</v>
      </c>
      <c r="P105" s="12" t="str">
        <f t="shared" si="91"/>
        <v>- Regional experience</v>
      </c>
    </row>
    <row r="106" spans="1:16" ht="11.25">
      <c r="A106" s="41" t="s">
        <v>158</v>
      </c>
      <c r="B106" s="95" t="s">
        <v>94</v>
      </c>
      <c r="C106" s="96"/>
      <c r="D106" s="24">
        <v>0</v>
      </c>
      <c r="E106" s="51"/>
      <c r="F106" s="52">
        <f t="shared" si="131"/>
        <v>0</v>
      </c>
      <c r="G106" s="51"/>
      <c r="H106" s="52">
        <f t="shared" si="131"/>
        <v>0</v>
      </c>
      <c r="I106" s="51"/>
      <c r="J106" s="52">
        <f t="shared" ref="J106" si="147">$D106*I106*100</f>
        <v>0</v>
      </c>
      <c r="K106" s="51"/>
      <c r="L106" s="52">
        <f t="shared" ref="L106" si="148">$D106*K106*100</f>
        <v>0</v>
      </c>
      <c r="M106" s="51"/>
      <c r="N106" s="53">
        <f t="shared" ref="N106" si="149">$D106*M106*100</f>
        <v>0</v>
      </c>
      <c r="P106" s="12" t="str">
        <f t="shared" si="91"/>
        <v>- Development cooperation experience</v>
      </c>
    </row>
    <row r="107" spans="1:16" ht="11.25">
      <c r="A107" s="41" t="s">
        <v>159</v>
      </c>
      <c r="B107" s="101" t="s">
        <v>96</v>
      </c>
      <c r="C107" s="102"/>
      <c r="D107" s="24">
        <v>0</v>
      </c>
      <c r="E107" s="67"/>
      <c r="F107" s="55">
        <f>$D107*E107*100</f>
        <v>0</v>
      </c>
      <c r="G107" s="67"/>
      <c r="H107" s="55">
        <f>$D107*G107*100</f>
        <v>0</v>
      </c>
      <c r="I107" s="67"/>
      <c r="J107" s="55">
        <f>$D107*I107*100</f>
        <v>0</v>
      </c>
      <c r="K107" s="67"/>
      <c r="L107" s="55">
        <f>$D107*K107*100</f>
        <v>0</v>
      </c>
      <c r="M107" s="67"/>
      <c r="N107" s="56">
        <f>$D107*M107*100</f>
        <v>0</v>
      </c>
      <c r="P107" s="12" t="str">
        <f t="shared" si="91"/>
        <v>- Other</v>
      </c>
    </row>
    <row r="108" spans="1:16" ht="11.25" customHeight="1" outlineLevel="1">
      <c r="A108" s="103" t="s">
        <v>160</v>
      </c>
      <c r="B108" s="103"/>
      <c r="C108" s="104"/>
      <c r="D108" s="26">
        <f>SUM(D101:D107)</f>
        <v>0</v>
      </c>
      <c r="E108" s="57"/>
      <c r="F108" s="58">
        <f>SUM(F101:F107)</f>
        <v>0</v>
      </c>
      <c r="G108" s="57"/>
      <c r="H108" s="58">
        <f>SUM(H101:H107)</f>
        <v>0</v>
      </c>
      <c r="I108" s="57"/>
      <c r="J108" s="58">
        <f>SUM(J101:J107)</f>
        <v>0</v>
      </c>
      <c r="K108" s="57"/>
      <c r="L108" s="58">
        <f>SUM(L101:L107)</f>
        <v>0</v>
      </c>
      <c r="M108" s="57"/>
      <c r="N108" s="59">
        <f>SUM(N101:N107)</f>
        <v>0</v>
      </c>
      <c r="P108" s="34" t="str">
        <f t="shared" si="91"/>
        <v>Interim total 2.7</v>
      </c>
    </row>
    <row r="109" spans="1:16" ht="22.5" customHeight="1">
      <c r="A109" s="40" t="s">
        <v>161</v>
      </c>
      <c r="B109" s="91" t="s">
        <v>162</v>
      </c>
      <c r="C109" s="92"/>
      <c r="D109" s="31"/>
      <c r="E109" s="66"/>
      <c r="F109" s="60"/>
      <c r="G109" s="66"/>
      <c r="H109" s="60"/>
      <c r="I109" s="66"/>
      <c r="J109" s="60"/>
      <c r="K109" s="66"/>
      <c r="L109" s="60"/>
      <c r="M109" s="66"/>
      <c r="N109" s="61"/>
      <c r="P109" s="34" t="str">
        <f t="shared" si="91"/>
        <v>Assessment of proposed personnel for non-specified positions (provided permissible under ToRs)</v>
      </c>
    </row>
    <row r="110" spans="1:16" ht="33.75" customHeight="1">
      <c r="A110" s="38" t="s">
        <v>163</v>
      </c>
      <c r="B110" s="97" t="s">
        <v>164</v>
      </c>
      <c r="C110" s="98"/>
      <c r="D110" s="24">
        <v>0</v>
      </c>
      <c r="E110" s="51"/>
      <c r="F110" s="52">
        <f t="shared" ref="F110:H111" si="150">$D110*E110*100</f>
        <v>0</v>
      </c>
      <c r="G110" s="51"/>
      <c r="H110" s="52">
        <f t="shared" si="150"/>
        <v>0</v>
      </c>
      <c r="I110" s="51"/>
      <c r="J110" s="52">
        <f t="shared" ref="J110" si="151">$D110*I110*100</f>
        <v>0</v>
      </c>
      <c r="K110" s="51"/>
      <c r="L110" s="52">
        <f t="shared" ref="L110" si="152">$D110*K110*100</f>
        <v>0</v>
      </c>
      <c r="M110" s="51"/>
      <c r="N110" s="53">
        <f t="shared" ref="N110" si="153">$D110*M110*100</f>
        <v>0</v>
      </c>
      <c r="P110" s="12" t="str">
        <f t="shared" si="91"/>
        <v>Composition and sufficient assignment duration of the team in order to perform the tasks specified in the schedule and personnel assignment plan</v>
      </c>
    </row>
    <row r="111" spans="1:16" ht="33.75" customHeight="1">
      <c r="A111" s="41" t="s">
        <v>165</v>
      </c>
      <c r="B111" s="143" t="s">
        <v>166</v>
      </c>
      <c r="C111" s="144"/>
      <c r="D111" s="24">
        <v>0</v>
      </c>
      <c r="E111" s="51"/>
      <c r="F111" s="52">
        <f t="shared" si="150"/>
        <v>0</v>
      </c>
      <c r="G111" s="51"/>
      <c r="H111" s="52">
        <f t="shared" si="150"/>
        <v>0</v>
      </c>
      <c r="I111" s="51"/>
      <c r="J111" s="52">
        <f t="shared" ref="J111" si="154">$D111*I111*100</f>
        <v>0</v>
      </c>
      <c r="K111" s="51"/>
      <c r="L111" s="52">
        <f t="shared" ref="L111" si="155">$D111*K111*100</f>
        <v>0</v>
      </c>
      <c r="M111" s="51"/>
      <c r="N111" s="53">
        <f t="shared" ref="N111" si="156">$D111*M111*100</f>
        <v>0</v>
      </c>
      <c r="P111" s="12" t="str">
        <f t="shared" si="91"/>
        <v>Qualifications and sufficient assignment duration of the team (professional experience and other specific experience) in order to process theme 1</v>
      </c>
    </row>
    <row r="112" spans="1:16" ht="33.75" customHeight="1">
      <c r="A112" s="38" t="s">
        <v>167</v>
      </c>
      <c r="B112" s="141" t="s">
        <v>168</v>
      </c>
      <c r="C112" s="142"/>
      <c r="D112" s="24">
        <v>0</v>
      </c>
      <c r="E112" s="67"/>
      <c r="F112" s="55">
        <f>$D112*E112*100</f>
        <v>0</v>
      </c>
      <c r="G112" s="67"/>
      <c r="H112" s="55">
        <f>$D112*G112*100</f>
        <v>0</v>
      </c>
      <c r="I112" s="67"/>
      <c r="J112" s="55">
        <f>$D112*I112*100</f>
        <v>0</v>
      </c>
      <c r="K112" s="67"/>
      <c r="L112" s="55">
        <f>$D112*K112*100</f>
        <v>0</v>
      </c>
      <c r="M112" s="67"/>
      <c r="N112" s="56">
        <f>$D112*M112*100</f>
        <v>0</v>
      </c>
      <c r="P112" s="12" t="str">
        <f t="shared" si="91"/>
        <v>Qualifications and sufficient assignment duration of the team (professional experience and other specific experience) in order to process theme 2</v>
      </c>
    </row>
    <row r="113" spans="1:16" ht="11.25" customHeight="1" outlineLevel="1">
      <c r="A113" s="103" t="s">
        <v>169</v>
      </c>
      <c r="B113" s="103"/>
      <c r="C113" s="104"/>
      <c r="D113" s="26">
        <f>SUM(D110:D112)</f>
        <v>0</v>
      </c>
      <c r="E113" s="57"/>
      <c r="F113" s="58">
        <f>SUM(F110:F112)</f>
        <v>0</v>
      </c>
      <c r="G113" s="57"/>
      <c r="H113" s="58">
        <f>SUM(H110:H112)</f>
        <v>0</v>
      </c>
      <c r="I113" s="57"/>
      <c r="J113" s="58">
        <f>SUM(J110:J112)</f>
        <v>0</v>
      </c>
      <c r="K113" s="57"/>
      <c r="L113" s="58">
        <f>SUM(L110:L112)</f>
        <v>0</v>
      </c>
      <c r="M113" s="57"/>
      <c r="N113" s="59">
        <f>SUM(N110:N112)</f>
        <v>0</v>
      </c>
      <c r="P113" s="34" t="str">
        <f t="shared" si="91"/>
        <v>Interim total 2.8</v>
      </c>
    </row>
    <row r="114" spans="1:16" ht="11.25" customHeight="1">
      <c r="A114" s="105" t="s">
        <v>170</v>
      </c>
      <c r="B114" s="105"/>
      <c r="C114" s="106"/>
      <c r="D114" s="27">
        <f>SUM(D50,D60,D70,D80,D90,D99,D108,D113)</f>
        <v>0.72</v>
      </c>
      <c r="E114" s="63"/>
      <c r="F114" s="64">
        <f>SUM(F50,F60,F70,F80,F90,F99,F108,F113)</f>
        <v>0</v>
      </c>
      <c r="G114" s="63"/>
      <c r="H114" s="64">
        <f>SUM(H50,H60,H70,H80,H90,H99,H108,H113)</f>
        <v>0</v>
      </c>
      <c r="I114" s="63"/>
      <c r="J114" s="64">
        <f>SUM(J50,J60,J70,J80,J90,J99,J108,J113)</f>
        <v>0</v>
      </c>
      <c r="K114" s="63"/>
      <c r="L114" s="64">
        <f>SUM(L50,L60,L70,L80,L90,L99,L108,L113)</f>
        <v>0</v>
      </c>
      <c r="M114" s="63"/>
      <c r="N114" s="65">
        <f>SUM(N50,N60,N70,N80,N90,N99,N108,N113)</f>
        <v>0</v>
      </c>
      <c r="P114" s="34" t="str">
        <f t="shared" si="91"/>
        <v>Total 2</v>
      </c>
    </row>
    <row r="115" spans="1:16" ht="12.75" customHeight="1">
      <c r="A115" s="120" t="s">
        <v>171</v>
      </c>
      <c r="B115" s="120"/>
      <c r="C115" s="121"/>
      <c r="D115" s="29">
        <f>D39+D114</f>
        <v>1</v>
      </c>
      <c r="E115" s="68"/>
      <c r="F115" s="69">
        <f>F39+F114</f>
        <v>0</v>
      </c>
      <c r="G115" s="68"/>
      <c r="H115" s="69">
        <f>H39+H114</f>
        <v>0</v>
      </c>
      <c r="I115" s="68"/>
      <c r="J115" s="69">
        <f>J39+J114</f>
        <v>0</v>
      </c>
      <c r="K115" s="68"/>
      <c r="L115" s="69">
        <f>L39+L114</f>
        <v>0</v>
      </c>
      <c r="M115" s="68"/>
      <c r="N115" s="70">
        <f>N39+N114</f>
        <v>0</v>
      </c>
      <c r="P115" s="34" t="str">
        <f t="shared" si="91"/>
        <v>Overall total 1 + 2</v>
      </c>
    </row>
    <row r="116" spans="1:16" ht="12.75" customHeight="1">
      <c r="A116" s="120" t="s">
        <v>172</v>
      </c>
      <c r="B116" s="120"/>
      <c r="C116" s="121"/>
      <c r="D116" s="22"/>
      <c r="E116" s="71"/>
      <c r="F116" s="72">
        <f>F115/1000</f>
        <v>0</v>
      </c>
      <c r="G116" s="71"/>
      <c r="H116" s="72">
        <f>H115/1000</f>
        <v>0</v>
      </c>
      <c r="I116" s="71"/>
      <c r="J116" s="72">
        <f>J115/1000</f>
        <v>0</v>
      </c>
      <c r="K116" s="71"/>
      <c r="L116" s="72">
        <f>L115/1000</f>
        <v>0</v>
      </c>
      <c r="M116" s="71"/>
      <c r="N116" s="73">
        <f>N115/1000</f>
        <v>0</v>
      </c>
      <c r="P116" s="34" t="str">
        <f t="shared" si="91"/>
        <v>Assessment in %</v>
      </c>
    </row>
    <row r="117" spans="1:16" ht="12.75" customHeight="1">
      <c r="A117" s="120" t="s">
        <v>173</v>
      </c>
      <c r="B117" s="120"/>
      <c r="C117" s="121"/>
      <c r="D117" s="23"/>
      <c r="E117" s="74"/>
      <c r="F117" s="75">
        <f>_xlfn.RANK.EQ(F116,Wertung)</f>
        <v>1</v>
      </c>
      <c r="G117" s="74"/>
      <c r="H117" s="75">
        <f>_xlfn.RANK.EQ(H116,Wertung)</f>
        <v>1</v>
      </c>
      <c r="I117" s="74"/>
      <c r="J117" s="75">
        <f>_xlfn.RANK.EQ(J116,Wertung)</f>
        <v>1</v>
      </c>
      <c r="K117" s="74"/>
      <c r="L117" s="75">
        <f>_xlfn.RANK.EQ(L116,Wertung)</f>
        <v>1</v>
      </c>
      <c r="M117" s="74"/>
      <c r="N117" s="76">
        <f>_xlfn.RANK.EQ(N116,Wertung)</f>
        <v>1</v>
      </c>
      <c r="P117" s="34" t="str">
        <f t="shared" si="91"/>
        <v>Ranking</v>
      </c>
    </row>
    <row r="118" spans="1:16" ht="11.25">
      <c r="E118" s="2"/>
      <c r="G118" s="2"/>
      <c r="I118" s="2"/>
      <c r="K118" s="2"/>
      <c r="M118" s="1"/>
    </row>
    <row r="119" spans="1:16" ht="22.5" customHeight="1">
      <c r="A119" s="122" t="s">
        <v>174</v>
      </c>
      <c r="B119" s="122"/>
      <c r="C119" s="122"/>
      <c r="D119" s="122"/>
      <c r="E119" s="122"/>
      <c r="F119" s="122"/>
      <c r="G119" s="122"/>
      <c r="H119" s="122"/>
      <c r="I119" s="122"/>
      <c r="J119" s="122"/>
      <c r="K119" s="122"/>
      <c r="L119" s="122"/>
      <c r="M119" s="122"/>
      <c r="N119" s="122"/>
    </row>
    <row r="120" spans="1:16" ht="37.700000000000003" customHeight="1">
      <c r="A120" s="114"/>
      <c r="B120" s="114"/>
      <c r="C120" s="114"/>
      <c r="E120" s="2"/>
      <c r="G120" s="2"/>
      <c r="I120" s="117"/>
      <c r="J120" s="117"/>
      <c r="K120" s="117"/>
      <c r="L120" s="117"/>
      <c r="M120" s="117"/>
      <c r="N120" s="117"/>
    </row>
    <row r="121" spans="1:16" ht="12" customHeight="1">
      <c r="B121" s="79"/>
      <c r="E121" s="2"/>
      <c r="G121" s="2"/>
      <c r="I121" s="113" t="s">
        <v>175</v>
      </c>
      <c r="J121" s="113"/>
      <c r="K121" s="113"/>
      <c r="L121" s="113"/>
      <c r="M121" s="113"/>
      <c r="N121" s="113"/>
    </row>
  </sheetData>
  <mergeCells count="137">
    <mergeCell ref="O5:O6"/>
    <mergeCell ref="A113:C113"/>
    <mergeCell ref="B88:C88"/>
    <mergeCell ref="B89:C89"/>
    <mergeCell ref="B72:C72"/>
    <mergeCell ref="A90:C90"/>
    <mergeCell ref="B100:C100"/>
    <mergeCell ref="B101:C101"/>
    <mergeCell ref="B102:C102"/>
    <mergeCell ref="B103:C103"/>
    <mergeCell ref="B104:C104"/>
    <mergeCell ref="B105:C105"/>
    <mergeCell ref="B106:C106"/>
    <mergeCell ref="B107:C107"/>
    <mergeCell ref="B109:C109"/>
    <mergeCell ref="B98:C98"/>
    <mergeCell ref="B48:C48"/>
    <mergeCell ref="B37:C37"/>
    <mergeCell ref="A38:C38"/>
    <mergeCell ref="B52:C52"/>
    <mergeCell ref="B54:C54"/>
    <mergeCell ref="B55:C55"/>
    <mergeCell ref="B51:C51"/>
    <mergeCell ref="B56:C56"/>
    <mergeCell ref="B95:C95"/>
    <mergeCell ref="B77:C77"/>
    <mergeCell ref="B97:C97"/>
    <mergeCell ref="B73:C73"/>
    <mergeCell ref="B74:C74"/>
    <mergeCell ref="B81:C81"/>
    <mergeCell ref="B82:C82"/>
    <mergeCell ref="B83:C83"/>
    <mergeCell ref="B112:C112"/>
    <mergeCell ref="B94:C94"/>
    <mergeCell ref="B96:C96"/>
    <mergeCell ref="A99:C99"/>
    <mergeCell ref="B78:C78"/>
    <mergeCell ref="B111:C111"/>
    <mergeCell ref="B110:C110"/>
    <mergeCell ref="B85:C85"/>
    <mergeCell ref="B86:C86"/>
    <mergeCell ref="B87:C87"/>
    <mergeCell ref="B91:C91"/>
    <mergeCell ref="B79:C7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C5:E5"/>
    <mergeCell ref="A1:J1"/>
    <mergeCell ref="C4:E4"/>
    <mergeCell ref="B9:C9"/>
    <mergeCell ref="A18:C18"/>
    <mergeCell ref="A22:C22"/>
    <mergeCell ref="A26:C26"/>
    <mergeCell ref="A30:C30"/>
    <mergeCell ref="A35:C35"/>
    <mergeCell ref="A116:C116"/>
    <mergeCell ref="B71:C71"/>
    <mergeCell ref="A119:N119"/>
    <mergeCell ref="A115:C115"/>
    <mergeCell ref="A117:C117"/>
    <mergeCell ref="B75:C75"/>
    <mergeCell ref="B76:C76"/>
    <mergeCell ref="A80:C80"/>
    <mergeCell ref="A114:C114"/>
    <mergeCell ref="B92:C92"/>
    <mergeCell ref="B40:N40"/>
    <mergeCell ref="B15:C15"/>
    <mergeCell ref="B19:C19"/>
    <mergeCell ref="B23:C23"/>
    <mergeCell ref="B27:C27"/>
    <mergeCell ref="B53:C53"/>
    <mergeCell ref="B21:C21"/>
    <mergeCell ref="B24:C24"/>
    <mergeCell ref="B17:C17"/>
    <mergeCell ref="B20:C20"/>
    <mergeCell ref="B36:C36"/>
    <mergeCell ref="B13:C13"/>
    <mergeCell ref="B31:C31"/>
    <mergeCell ref="B33:C33"/>
    <mergeCell ref="B34:C34"/>
    <mergeCell ref="I121:N121"/>
    <mergeCell ref="A14:C14"/>
    <mergeCell ref="A120:C120"/>
    <mergeCell ref="B57:C57"/>
    <mergeCell ref="A60:C60"/>
    <mergeCell ref="B58:C58"/>
    <mergeCell ref="B59:C59"/>
    <mergeCell ref="B68:C68"/>
    <mergeCell ref="B62:C62"/>
    <mergeCell ref="B63:C63"/>
    <mergeCell ref="B65:C65"/>
    <mergeCell ref="B64:C64"/>
    <mergeCell ref="B66:C66"/>
    <mergeCell ref="B67:C67"/>
    <mergeCell ref="I120:N120"/>
    <mergeCell ref="A108:C108"/>
    <mergeCell ref="B93:C93"/>
    <mergeCell ref="B43:C43"/>
    <mergeCell ref="B7:C7"/>
    <mergeCell ref="B8:C8"/>
    <mergeCell ref="B11:C11"/>
    <mergeCell ref="B41:C41"/>
    <mergeCell ref="B10:N10"/>
    <mergeCell ref="B84:C84"/>
    <mergeCell ref="B32:C32"/>
    <mergeCell ref="B28:C28"/>
    <mergeCell ref="B29:C29"/>
    <mergeCell ref="B49:C49"/>
    <mergeCell ref="B61:C61"/>
    <mergeCell ref="B69:C69"/>
    <mergeCell ref="A70:C70"/>
    <mergeCell ref="B45:C45"/>
    <mergeCell ref="B46:C46"/>
    <mergeCell ref="B47:C47"/>
    <mergeCell ref="A50:C50"/>
    <mergeCell ref="A39:C39"/>
    <mergeCell ref="B42:C42"/>
    <mergeCell ref="B44:C44"/>
    <mergeCell ref="B25:C25"/>
    <mergeCell ref="B12:C12"/>
    <mergeCell ref="B16:C16"/>
  </mergeCells>
  <conditionalFormatting sqref="D115">
    <cfRule type="cellIs" dxfId="0" priority="13" operator="notEqual">
      <formula>1</formula>
    </cfRule>
  </conditionalFormatting>
  <dataValidations count="1">
    <dataValidation type="decimal" allowBlank="1" showInputMessage="1" showErrorMessage="1" sqref="D12:D13 D16:D17 D20:D21 D24:D25 D28:D29 D32:D34 D110:D112 D52:D59 D92:D98 D62:D69 D72:D79 D36:D38 D101:D107 D82:D89"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40 D51 D50 F50 D70 D80 D90 D108 F99 D113 F113 G69 G79 G89 G98 G107 A118:N118 A10 G49 G42 D60 G59 G43 G44 G45 G46 G47 G48 G52 G53 G54 G55 G56 G57 G58 G62 G63 G64 G65 G66 G67 G68 G72 G73 G74 G75 G76 G77 G78 G82 G83 G84 G85 G86 G87 G88 G92 G93 G94 G95 G96 G97 G101 G102 G103 G104 G105 G106 G110 G111 F51:G51 F70:G70 F80:G80 F90:G90 F108:G108 F60:G60 K112 A41 I41 I69 I79 I89 I98 I107 I49 I42 I59 I43 I44 I45 I46 I47 I48 I52 I53 I54 I55 I56 I57 I58 I62 I63 I64 I65 I66 I67 I68 I72 I73 I74 I75 I76 I77 I78 I82 I83 I84 I85 I86 I87 I88 I92 I93 I94 I95 I96 I97 I101 I102 I103 I104 I105 I106 I110 I111 I51 I70 I80 I90 I108 I60 K41 K69 K79 K89 K98 K107 K49 K42 K59 K43 K44 K45 K46 K47 K48 K52 K53 K54 K55 K56 K57 K58 K62 K63 K64 K65 K66 K67 K68 K72 K73 K74 K75 K76 K77 K78 K82 K83 K84 K85 K86 K87 K88 K92 K93 K94 K95 K96 K97 K101 K102 K103 K104 K105 K106 K110 K111 K51 K70 K80 K90 K108 K60 M112 M41 M69 M79 M89 M98 M107 M49 M42 M59 M43 M44 M45 M46 M47 M48 M52 M53 M54 M55 M56 M57 M58 M62 M63 M64 M65 M66 M67 M68 M72 M73 M74 M75 M76 M77 M78 M82 M83 M84 M85 M86 M87 M88 M92 M93 M94 M95 M96 M97 M101 M102 M103 M104 M105 M106 M110 M111 M51 M70 M80 M90 M108 M60 D9:N9 D41:G41" numberStoredAsText="1"/>
    <ignoredError sqref="D14 D18:D19 D35 D22:D23 G21 D26:D27 G25 D30:D31 G29 G34 G36 G20 G24 G28 G32 G33 F14:G14 F18:G19 G39 F22:G23 F26:G27 F30:G31 I21 I25 I29 I34 I36 I20 I24 I28 I32 I33 I14 I18:I19 I39 I22:I23 I26:I27 I30:I31 K21 K25 K29 K34 K36 K20 K24 K28 K32 K33 K14 K18:K19 K39 K22:K23 K26:K27 K30:K31 M21 M25 M29 M34 M36 M20 M24 M28 M32 M33 M14 M18:M19 M39 M22:M23 M26:M27 M30:M31" unlockedFormula="1"/>
    <ignoredError sqref="F35:G35 M35 K35 I35" formula="1" unlockedFormula="1"/>
    <ignoredError sqref="M116 K116 I116 G116 D116:E116 D117:E117 M114 K114 I114 M113 K113 I113 G113 M99 K99 I99 G99 M50 K50 I50 G50 F114:G114 D115 D109 D100 D91 D81 D71 D61 I115 K115 M115 G115 F109:G109 F100:G100 F91:G91 F81:G81 F71:G71 F61:G61 G117 I117 K117 M117 I109 I100 I91 I81 I71 I61 K109 K100 K91 K81 K71 K61 M109 M100 M91 M81 M71 M61" numberStoredAsText="1" unlockedFormula="1"/>
    <ignoredError sqref="A94:A98 A101:A107 A109 A110:A112 A100 A91 A92 A82:A89 A72:A79 A62:A69 A81 A71 A61 A42:A49 A51:A59" twoDigitTextYear="1" numberStoredAsText="1"/>
    <ignoredError sqref="A93 A19:A21 A12:A13 A15:A17 A23:A25 A27:A29 A31:A34 A36" twoDigitTextYear="1"/>
    <ignoredError sqref="H35 J35 L35 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563AFDCD22A33B4CBF8EE9D856E9A367" ma:contentTypeVersion="27" ma:contentTypeDescription="Створення нового документа." ma:contentTypeScope="" ma:versionID="234820ee548a6c0c9e91289c494c02e2">
  <xsd:schema xmlns:xsd="http://www.w3.org/2001/XMLSchema" xmlns:xs="http://www.w3.org/2001/XMLSchema" xmlns:p="http://schemas.microsoft.com/office/2006/metadata/properties" xmlns:ns2="b2c5a9f8-76e2-4aa7-9f96-c1bd3b537a2e" xmlns:ns3="ec559083-22fa-459f-bae6-e7643a1bc529" targetNamespace="http://schemas.microsoft.com/office/2006/metadata/properties" ma:root="true" ma:fieldsID="d51a063a979e21507120c99332c99a96" ns2:_="" ns3:_="">
    <xsd:import namespace="b2c5a9f8-76e2-4aa7-9f96-c1bd3b537a2e"/>
    <xsd:import namespace="ec559083-22fa-459f-bae6-e7643a1bc52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tags1" minOccurs="0"/>
                <xsd:element ref="ns2:Date_x0028_year_x002f_month_x0029_" minOccurs="0"/>
                <xsd:element ref="ns2:Author_x002f_Implement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c5a9f8-76e2-4aa7-9f96-c1bd3b537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tags1" ma:index="26" nillable="true" ma:displayName="tags 1" ma:format="Dropdown" ma:internalName="tags1">
      <xsd:complexType>
        <xsd:complexContent>
          <xsd:extension base="dms:MultiChoice">
            <xsd:sequence>
              <xsd:element name="Value" maxOccurs="unbounded" minOccurs="0" nillable="true">
                <xsd:simpleType>
                  <xsd:restriction base="dms:Choice">
                    <xsd:enumeration value="women entrepreneurs"/>
                    <xsd:enumeration value="own research"/>
                    <xsd:enumeration value="EU accession"/>
                    <xsd:enumeration value="gender"/>
                    <xsd:enumeration value="business associations"/>
                    <xsd:enumeration value="value chain"/>
                    <xsd:enumeration value="access to finance"/>
                    <xsd:enumeration value="clusters"/>
                    <xsd:enumeration value="export"/>
                    <xsd:enumeration value="LED"/>
                    <xsd:enumeration value="SMEs"/>
                    <xsd:enumeration value="recovery"/>
                    <xsd:enumeration value="forecast"/>
                    <xsd:enumeration value="sectors"/>
                    <xsd:enumeration value="ACAA/DCFTA"/>
                    <xsd:enumeration value="economic trends"/>
                    <xsd:enumeration value="Technical regulation"/>
                    <xsd:enumeration value="IRP"/>
                    <xsd:enumeration value="Consumer Protection"/>
                    <xsd:enumeration value="Quality infrastructure"/>
                    <xsd:enumeration value="International Trade"/>
                    <xsd:enumeration value="M&amp;E"/>
                    <xsd:enumeration value="internal use"/>
                  </xsd:restriction>
                </xsd:simpleType>
              </xsd:element>
            </xsd:sequence>
          </xsd:extension>
        </xsd:complexContent>
      </xsd:complexType>
    </xsd:element>
    <xsd:element name="Date_x0028_year_x002f_month_x0029_" ma:index="27" nillable="true" ma:displayName="Date (year/month)" ma:format="Dropdown" ma:internalName="Date_x0028_year_x002f_month_x0029_">
      <xsd:simpleType>
        <xsd:restriction base="dms:Text">
          <xsd:maxLength value="255"/>
        </xsd:restriction>
      </xsd:simpleType>
    </xsd:element>
    <xsd:element name="Author_x002f_Implementor" ma:index="28" nillable="true" ma:displayName="Author / Implementor" ma:format="Dropdown" ma:internalName="Author_x002f_Implement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559083-22fa-459f-bae6-e7643a1bc529" elementFormDefault="qualified">
    <xsd:import namespace="http://schemas.microsoft.com/office/2006/documentManagement/types"/>
    <xsd:import namespace="http://schemas.microsoft.com/office/infopath/2007/PartnerControls"/>
    <xsd:element name="SharedWithUsers" ma:index="17"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Відомості про тих, хто має доступ" ma:internalName="SharedWithDetails" ma:readOnly="true">
      <xsd:simpleType>
        <xsd:restriction base="dms:Note">
          <xsd:maxLength value="255"/>
        </xsd:restriction>
      </xsd:simpleType>
    </xsd:element>
    <xsd:element name="TaxCatchAll" ma:index="23" nillable="true" ma:displayName="Taxonomy Catch All Column" ma:hidden="true" ma:list="{b062b200-b772-4ed9-a2e9-794f598199f0}" ma:internalName="TaxCatchAll" ma:showField="CatchAllData" ma:web="ec559083-22fa-459f-bae6-e7643a1bc5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c5a9f8-76e2-4aa7-9f96-c1bd3b537a2e">
      <Terms xmlns="http://schemas.microsoft.com/office/infopath/2007/PartnerControls"/>
    </lcf76f155ced4ddcb4097134ff3c332f>
    <Date_x0028_year_x002f_month_x0029_ xmlns="b2c5a9f8-76e2-4aa7-9f96-c1bd3b537a2e" xsi:nil="true"/>
    <tags1 xmlns="b2c5a9f8-76e2-4aa7-9f96-c1bd3b537a2e" xsi:nil="true"/>
    <Author_x002f_Implementor xmlns="b2c5a9f8-76e2-4aa7-9f96-c1bd3b537a2e" xsi:nil="true"/>
    <TaxCatchAll xmlns="ec559083-22fa-459f-bae6-e7643a1bc529" xsi:nil="true"/>
  </documentManagement>
</p:properties>
</file>

<file path=customXml/itemProps1.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2.xml><?xml version="1.0" encoding="utf-8"?>
<ds:datastoreItem xmlns:ds="http://schemas.openxmlformats.org/officeDocument/2006/customXml" ds:itemID="{465018FB-5774-4C2A-88CE-85A813AA9657}"/>
</file>

<file path=customXml/itemProps3.xml><?xml version="1.0" encoding="utf-8"?>
<ds:datastoreItem xmlns:ds="http://schemas.openxmlformats.org/officeDocument/2006/customXml" ds:itemID="{A69FDFF7-4675-4CAC-AAC2-4623A9C40F24}">
  <ds:schemaRefs>
    <ds:schemaRef ds:uri="http://schemas.microsoft.com/office/2006/documentManagement/types"/>
    <ds:schemaRef ds:uri="http://schemas.microsoft.com/office/infopath/2007/PartnerControls"/>
    <ds:schemaRef ds:uri="http://www.w3.org/XML/1998/namespace"/>
    <ds:schemaRef ds:uri="b2c5a9f8-76e2-4aa7-9f96-c1bd3b537a2e"/>
    <ds:schemaRef ds:uri="http://purl.org/dc/elements/1.1/"/>
    <ds:schemaRef ds:uri="http://schemas.microsoft.com/office/2006/metadata/properties"/>
    <ds:schemaRef ds:uri="http://purl.org/dc/terms/"/>
    <ds:schemaRef ds:uri="http://schemas.openxmlformats.org/package/2006/metadata/core-properties"/>
    <ds:schemaRef ds:uri="ec559083-22fa-459f-bae6-e7643a1bc529"/>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Bidder 1-5</vt:lpstr>
      <vt:lpstr>'Bidder 1-5'!Print_Area</vt:lpstr>
      <vt:lpstr>'Bidder 1-5'!Print_Titles</vt:lpstr>
      <vt:lpstr>Wertung</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31-10-3-en, Bewertungsschema für die fachliche Auswertung von Angeboten für Verträge unter EU-Schwellenwert, englisch, Stand September 2021</dc:title>
  <dc:subject/>
  <dc:creator>Franchuk, Serhii GIZ UA</dc:creator>
  <cp:keywords/>
  <dc:description/>
  <cp:lastModifiedBy>Tarasenko, Serhii GIZ UA</cp:lastModifiedBy>
  <cp:revision/>
  <dcterms:created xsi:type="dcterms:W3CDTF">2001-02-21T08:54:43Z</dcterms:created>
  <dcterms:modified xsi:type="dcterms:W3CDTF">2024-10-09T09:37:40Z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0x010100563AFDCD22A33B4CBF8EE9D856E9A367</vt:lpwstr>
  </property>
  <property fmtid="{D5CDD505-2E9C-101B-9397-08002B2CF9AE}" pid="4" name="MediaServiceImageTags">
    <vt:lpwstr/>
  </property>
</Properties>
</file>